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238" i="8" l="1"/>
  <c r="E289" i="8" l="1"/>
  <c r="E299" i="8" l="1"/>
  <c r="F278" i="8"/>
  <c r="F272" i="8"/>
  <c r="D69" i="8" l="1"/>
  <c r="E68" i="8" s="1"/>
  <c r="E62" i="8"/>
  <c r="E232" i="8"/>
  <c r="E223" i="8"/>
  <c r="L218" i="8"/>
  <c r="K218" i="8"/>
  <c r="N218" i="8"/>
  <c r="N106" i="8"/>
  <c r="M106" i="8"/>
  <c r="C111" i="8" s="1"/>
  <c r="L106" i="8"/>
  <c r="K106" i="8"/>
  <c r="C110" i="8" s="1"/>
  <c r="N92" i="8"/>
  <c r="M92" i="8"/>
  <c r="C97" i="8" s="1"/>
  <c r="L92" i="8"/>
  <c r="K92" i="8"/>
  <c r="C96" i="8" s="1"/>
  <c r="F17" i="8"/>
  <c r="C26" i="8" s="1"/>
  <c r="C25" i="8"/>
  <c r="F15" i="8"/>
  <c r="C24" i="8" s="1"/>
  <c r="E15" i="8"/>
  <c r="F22" i="8" l="1"/>
  <c r="E22" i="8"/>
  <c r="C12" i="10" l="1"/>
  <c r="C13" i="10" s="1"/>
  <c r="M212" i="8"/>
  <c r="L212" i="8"/>
  <c r="K212" i="8"/>
  <c r="A211" i="8"/>
  <c r="N212" i="8"/>
  <c r="N79" i="8"/>
  <c r="E56" i="8"/>
  <c r="F266" i="8" l="1"/>
  <c r="E308" i="8" l="1"/>
  <c r="M79" i="8" l="1"/>
  <c r="C84" i="8" s="1"/>
  <c r="L79" i="8"/>
  <c r="K79" i="8"/>
  <c r="C83" i="8" s="1"/>
</calcChain>
</file>

<file path=xl/sharedStrings.xml><?xml version="1.0" encoding="utf-8"?>
<sst xmlns="http://schemas.openxmlformats.org/spreadsheetml/2006/main" count="1209" uniqueCount="418">
  <si>
    <t>CARGO</t>
  </si>
  <si>
    <t>* Dirección, barrio - vereda, Centro Zonal</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</si>
  <si>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</si>
  <si>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</si>
  <si>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</si>
  <si>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</si>
  <si>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</si>
  <si>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</si>
  <si>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</si>
  <si>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</si>
  <si>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</si>
  <si>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</si>
  <si>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</si>
  <si>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</si>
  <si>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</si>
  <si>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</si>
  <si>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</si>
  <si>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</si>
  <si>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</si>
  <si>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</si>
  <si>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</si>
  <si>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</si>
  <si>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</si>
  <si>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</si>
  <si>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</si>
  <si>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</si>
  <si>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</si>
  <si>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</si>
  <si>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</si>
  <si>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</si>
  <si>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</si>
  <si>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</si>
  <si>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</si>
  <si>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</si>
  <si>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</si>
  <si>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</si>
  <si>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</si>
  <si>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</si>
  <si>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</si>
  <si>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</si>
  <si>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</si>
  <si>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</si>
  <si>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</si>
  <si>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</si>
  <si>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</si>
  <si>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</si>
  <si>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</si>
  <si>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</si>
  <si>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</si>
  <si>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</si>
  <si>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</si>
  <si>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</si>
  <si>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</si>
  <si>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</si>
  <si>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</si>
  <si>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</si>
  <si>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</si>
  <si>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</si>
  <si>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</si>
  <si>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</si>
  <si>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</si>
  <si>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</si>
  <si>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</si>
  <si>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</si>
  <si>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</si>
  <si>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</si>
  <si>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</si>
  <si>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</si>
  <si>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</si>
  <si>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</si>
  <si>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</si>
  <si>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</si>
  <si>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</si>
  <si>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</si>
  <si>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</si>
  <si>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</si>
  <si>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</si>
  <si>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</si>
  <si>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</si>
  <si>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</si>
  <si>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</si>
  <si>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</si>
  <si>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</si>
  <si>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</si>
  <si>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</si>
  <si>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</si>
  <si>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</si>
  <si>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</si>
  <si>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</si>
  <si>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</si>
  <si>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</si>
  <si>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</si>
  <si>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</si>
  <si>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</si>
  <si>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</si>
  <si>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</si>
  <si>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</si>
  <si>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</si>
  <si>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</si>
  <si>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</si>
  <si>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</si>
  <si>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</si>
  <si>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</si>
  <si>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</si>
  <si>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</si>
  <si>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</si>
  <si>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</si>
  <si>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</si>
  <si>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</si>
  <si>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</si>
  <si>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</si>
  <si>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</si>
  <si>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</si>
  <si>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</si>
  <si>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</si>
  <si>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</si>
  <si>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</si>
  <si>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</si>
  <si>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</si>
  <si>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</si>
  <si>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</si>
  <si>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</si>
  <si>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</si>
  <si>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</si>
  <si>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</si>
  <si>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</si>
  <si>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</si>
  <si>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</si>
  <si>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</si>
  <si>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</si>
  <si>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</si>
  <si>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</si>
  <si>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</si>
  <si>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</si>
  <si>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</si>
  <si>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</si>
  <si>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</si>
  <si>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</si>
  <si>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</si>
  <si>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</si>
  <si>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</si>
  <si>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</si>
  <si>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</si>
  <si>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</si>
  <si>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</si>
  <si>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</si>
  <si>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GRUPO 8, GRUPO 10 Y GRUPO 23</t>
  </si>
  <si>
    <t>CORPORACION INTERNACIONAL PARA EL DESARROLLO COMUNITARIO DE LA CONSTA ATLANTICA-COINCCA</t>
  </si>
  <si>
    <t>GRUPO 8</t>
  </si>
  <si>
    <t>GRUPO 10</t>
  </si>
  <si>
    <t>GRUPO 23</t>
  </si>
  <si>
    <t>ICBF</t>
  </si>
  <si>
    <t>N/A</t>
  </si>
  <si>
    <t>116</t>
  </si>
  <si>
    <t>X</t>
  </si>
  <si>
    <t>106</t>
  </si>
  <si>
    <t>305</t>
  </si>
  <si>
    <t>22</t>
  </si>
  <si>
    <t>SI CUMPLE</t>
  </si>
  <si>
    <t xml:space="preserve">GRUPO 10 </t>
  </si>
  <si>
    <t>6/1465</t>
  </si>
  <si>
    <t>CARMEN MARIA ROBLE VARELA</t>
  </si>
  <si>
    <t>LICENCIADO EN EDUCACION BASICA CON ENFASIS EN LENGUA CASTELLANA</t>
  </si>
  <si>
    <t>UNIVERSIDAD DEL ATLANTICO</t>
  </si>
  <si>
    <t>CORPORACION INTERNACIONAL PARA EL DESARROLLO COMUNITARIO DE LA COSTA ATLANTICA COINCA</t>
  </si>
  <si>
    <t>08/02/2010 AL 11/11/2014</t>
  </si>
  <si>
    <t>HABITADA LA EXPERIENCIA DEL PERFIL EN EL FOLIO  A 86</t>
  </si>
  <si>
    <t>SANDRA MILENA JIMENEZ SUAREZ</t>
  </si>
  <si>
    <t>PSICOLOGO</t>
  </si>
  <si>
    <t>LA UNIVERSIDAD DEL MAGDALENA</t>
  </si>
  <si>
    <t>FUNDACION ATENDIENDO A COPERRA</t>
  </si>
  <si>
    <t>01/09/2013 AL 30/09/2014</t>
  </si>
  <si>
    <t xml:space="preserve">HABITADA LA EXPERIENCIA DEL PERFIL EN EL FOLIO  A 95 </t>
  </si>
  <si>
    <t>JONATHAN JAVIER COHEN GRANADOS</t>
  </si>
  <si>
    <t xml:space="preserve">ECONOMISTA </t>
  </si>
  <si>
    <t>CORPORACION JUNTOS CONSTRUYENDO FUTURO</t>
  </si>
  <si>
    <t>13/02/2009 AL 31/12/2009 - 01/01/2010 AL 31/12/2010 - 01/01/2011 AL 31/12/2011 - 10/01/2012 AL 30/2012</t>
  </si>
  <si>
    <t>NO CUMPLE</t>
  </si>
  <si>
    <t>SUBSANAR  CERTIFICACION  LAS EDADES  DE LA POBLACION A TENDIDA A FOLIO 107</t>
  </si>
  <si>
    <t>ALCIRA DE JESUS PONZON NPRIEGA</t>
  </si>
  <si>
    <t>LICENCVIADA EN MATEMATICA</t>
  </si>
  <si>
    <t>LA UNIVERSIDAD DEL ATLANTICO</t>
  </si>
  <si>
    <t>ASOCIACION LUZ DE VIDA</t>
  </si>
  <si>
    <t>16/04/2010 AL 21/07/2011</t>
  </si>
  <si>
    <t>HABITADA LA EXPERIENCIA DEL PERFIL EN EL FOLIO  A 116</t>
  </si>
  <si>
    <t>MARIA ALEXANDRA CHARRIS ORTEGA</t>
  </si>
  <si>
    <t>LICENCIADA EN EDUCACION BASICA CON ENFASIS EN EDUCACION ARTISTICA</t>
  </si>
  <si>
    <t>LA UNIVERSIDAD DE PAMPLONA</t>
  </si>
  <si>
    <t>FUNDACION SERVIGER</t>
  </si>
  <si>
    <t>01/02/2011 AL 30/11/2012</t>
  </si>
  <si>
    <t>HABITADA LA EXPERIENCIA DEL PERFIL EN EL FOLIO  A 128</t>
  </si>
  <si>
    <t>IVAN EDUARDO CABANA GARCIA</t>
  </si>
  <si>
    <t>UNIVERSIDAD SIMON BOLIVAR</t>
  </si>
  <si>
    <t>06/09/2011 AL 15/09/2013</t>
  </si>
  <si>
    <t>HABITADA LA EXPERIENCIA DEL PERFIL EN EL FOLIO  A 137</t>
  </si>
  <si>
    <t>12/1465</t>
  </si>
  <si>
    <t xml:space="preserve">LAURA JULIANA ESPITIA PEREZ </t>
  </si>
  <si>
    <t>PSICOLOGA</t>
  </si>
  <si>
    <t>INSTITUCION EDUCATIVA DISTRITAL TECNICA SIMON BOLIVAR DE MAMATOCO</t>
  </si>
  <si>
    <t>06/08/2012 AL 04/04/2013</t>
  </si>
  <si>
    <t>HABITADA LA EXPERIENCIA DEL PERFIL EN EL FOLIO  A 143</t>
  </si>
  <si>
    <t>SANDRA PATRICIA MENDOZA MENDOZA MARTINEZ</t>
  </si>
  <si>
    <t>TRABAJADORA SOCIAL</t>
  </si>
  <si>
    <t>13998571-1</t>
  </si>
  <si>
    <t>CONSORCIO CIA</t>
  </si>
  <si>
    <t>10/10/2008 AL 31/12/2009</t>
  </si>
  <si>
    <t>HABITADA LA EXPERIENCIA DEL PERFIL EN EL FOLIO  A 156</t>
  </si>
  <si>
    <t>ESNEIDER DE JESUS MORA LOPEZ</t>
  </si>
  <si>
    <t>LA UNIVERSIDAD METROPOLITANA</t>
  </si>
  <si>
    <t>FUNDACION SOCIAL FLOR DE VIDA</t>
  </si>
  <si>
    <t>01/20/2014 AL 31/08/2014</t>
  </si>
  <si>
    <t>HABITADA LA EXPERIENCIA DEL PERFIL EN EL FOLIO  A 166</t>
  </si>
  <si>
    <t>GULLERMINA MERCEDES JIMENEZ CASTRO</t>
  </si>
  <si>
    <t>PSICOLOGO SOCIAL COMUNITARIO</t>
  </si>
  <si>
    <t>LA UNIVERSIDAD ABIERTA Y A DISTRANCIA</t>
  </si>
  <si>
    <t>CORPORACION MINUTO DE DIOS</t>
  </si>
  <si>
    <t>24/03/2009 AL 31/12/2010</t>
  </si>
  <si>
    <t>HABITADA LA EXPERIENCIA DEL PERFIL EN EL FOLIO  A 177</t>
  </si>
  <si>
    <t>YADIRA BEATRIZ SUAREZ DIAZ</t>
  </si>
  <si>
    <t>SUBSANAR  CERTIFICACION  LAS EDADES  DE LA POBLACION A TENDIDA A FOLIO  185 AL 187</t>
  </si>
  <si>
    <t>ALEXANDER JAVIER CAEZ QUESADA</t>
  </si>
  <si>
    <t>ASOCIACION DE HOGARES COMUNITARIOS DE BIENESTAR PINILLOS</t>
  </si>
  <si>
    <t>28/01/2013 AL 19/12/2014</t>
  </si>
  <si>
    <t>ROSA CAROLINA MARTINEZ MONTENEGRO</t>
  </si>
  <si>
    <t>SUBSANAR  CERTIFICACION  LAS EDADES  DE LA POBLACION A TENDIDA A FOLIO  206 AL 207</t>
  </si>
  <si>
    <t>PAOLA ISABEL PALACIO TORRES</t>
  </si>
  <si>
    <t>UNIVESIDAD SIMON BOLIVAR</t>
  </si>
  <si>
    <t>143465514-1</t>
  </si>
  <si>
    <t>FUNDACION DE INTEGRACION PARA LA MUJER Y LA COMUNIDAD DE LA COSTA ATLANTICA FUNIMUJER</t>
  </si>
  <si>
    <t>15/01/2009 AL 2812/2010</t>
  </si>
  <si>
    <t>HABITADA LA EXPERIENCIA DEL PERFIL EN EL FOLIO  A 216</t>
  </si>
  <si>
    <t>LOURDES BEATRIZ HERNANDEZ ORTIZ</t>
  </si>
  <si>
    <t>132093216-1</t>
  </si>
  <si>
    <t>SUBSANAR  CERTIFICACION  LAS EDADES  DE LA POBLACION A TENDIDA A FOLIO  225 AL 230</t>
  </si>
  <si>
    <t>YOISY SUNELA AMAYA PINTO</t>
  </si>
  <si>
    <t>03/02/2014 AL 15/12/2014</t>
  </si>
  <si>
    <t>HABITADA LA EXPERIENCIA DEL PERFIL EN EL FOLIO  A 237</t>
  </si>
  <si>
    <t>LAURENS HERNANDEZ BONEU</t>
  </si>
  <si>
    <t>COLEGIO PARA EL DESARROLLO INTEGRAL GLENN DOMAN</t>
  </si>
  <si>
    <t>02/02/2013 AL 31/12/2013</t>
  </si>
  <si>
    <t>SUBSANAR DOCUMENTO QUE ACREDITA TITULO PROFESIONAL NO SE VE LA FECHA DEL GRADO A FOLIO 244</t>
  </si>
  <si>
    <t>ARNOL JOSE PATIÑO PERTUZ</t>
  </si>
  <si>
    <t>LA UNIVERSIDA METROPOLITANA</t>
  </si>
  <si>
    <t>28/06/2012 AL 11/11/2014</t>
  </si>
  <si>
    <t>GRUPO 10 MODALIDAD CDI CON Y SIN ARRIENDO</t>
  </si>
  <si>
    <t>2/370</t>
  </si>
  <si>
    <t>NORVELI JUDITH REYES PEREZ</t>
  </si>
  <si>
    <t>LA CORPORACION EDUCATIVA MAYOR DEL DESARROLLO SIMON BOLIVAR</t>
  </si>
  <si>
    <t>CORPORACION INTERNACIONAL PARA EL DESARROLLO COMUNITARIO DE LA COSTA ATLANTICA</t>
  </si>
  <si>
    <t>04/06/2012 AL 11/11/2014</t>
  </si>
  <si>
    <t>HABITADA LA EXPERIENCIA DEL PERFIL EN EL FOLIO  A 317</t>
  </si>
  <si>
    <t>ARMANDO JOSE CUELLO NOGUERA</t>
  </si>
  <si>
    <t>ADMINISTRADOR DE EMPRESA</t>
  </si>
  <si>
    <t>UNIVERSIDAD COOPERATIVA DE COLOMBIA</t>
  </si>
  <si>
    <t>03/06/2013 AL 30/09/2014</t>
  </si>
  <si>
    <t>HABITADA LA EXPERIENCIA DEL PERFIL EN EL FOLIO  A 327</t>
  </si>
  <si>
    <t>MARIA MARTHA GARCIA CANTILLO</t>
  </si>
  <si>
    <t>SERVARIOS</t>
  </si>
  <si>
    <t>17/01/2013 AL 31/12/2013</t>
  </si>
  <si>
    <t>MARIA INES BORNACELLI DIAZ</t>
  </si>
  <si>
    <t>CORPORACION UNIVERSITARIA DE LA COSTA CUC</t>
  </si>
  <si>
    <t>07/04/2014 AL 11/11/2014</t>
  </si>
  <si>
    <t>HABILITADA LA EXPERIENCIA DEL PERFIL EN EL FOLIO  A 337</t>
  </si>
  <si>
    <t>GRUPO 10 MODALIDAD FAMILIAR</t>
  </si>
  <si>
    <t>3/850</t>
  </si>
  <si>
    <t>SILVANA PATRICIA THERAN NOGUERA</t>
  </si>
  <si>
    <t>LICENCIADA EN EDUCACION BASICA CON ENFASIS EN HUMANIDADES - LENGUA CASTELLANA</t>
  </si>
  <si>
    <t>INSTITUTO MIXTO LOS CARIÑOSITOS</t>
  </si>
  <si>
    <t>12/01/2006 AL 2011/2014</t>
  </si>
  <si>
    <t>HABILITADA LA EXPERIENCIA DEL PERFIL EN EL FOLIO  A 358</t>
  </si>
  <si>
    <t>JESSICA FLORES DIAZ</t>
  </si>
  <si>
    <t xml:space="preserve">CERTIFICACIONES APORTADAS PARA VALIDACIÓN DE EXPERIENCIA LABORAL NO  CUMPLEN DE ACUERDO A LOS SOLICITADO EN EL PLIEGO. </t>
  </si>
  <si>
    <t>ALEJANDRA OSORIO CARDENAS</t>
  </si>
  <si>
    <t>1.110.464. 743</t>
  </si>
  <si>
    <t>LA UNIVERSIDAD NACIONAL ABIERTA Y A DISTANCIA</t>
  </si>
  <si>
    <t>6/850</t>
  </si>
  <si>
    <t>SAID JOSE GUTIERREZ PEREZ</t>
  </si>
  <si>
    <t>21/11/2012 AL 05/09/2013</t>
  </si>
  <si>
    <t>HABILITADA LA EXPERIENCIA DEL PERFIL EN EL FOLIO  A 385</t>
  </si>
  <si>
    <t>RAQUEL MARIA LOPEZ CANTILLO</t>
  </si>
  <si>
    <t>FUNDACION PARA EL DESARROLLO DE LA ZONA BANANERA DE SANTA MARTA FUNDEBAN</t>
  </si>
  <si>
    <t>09/05/2007 AL 28/02/2008</t>
  </si>
  <si>
    <t>HABILITADA LA EXPERIENCIA DEL PERFIL EN EL FOLIO  A 394</t>
  </si>
  <si>
    <t>MANUELA DEL PILAR DE LA HOZ BOLAÑO</t>
  </si>
  <si>
    <t xml:space="preserve">TRABAJADORA SOCIAL </t>
  </si>
  <si>
    <t>05/09/2013 AL 11/11/2014</t>
  </si>
  <si>
    <t>HABILITADA LA EXPERIENCIA DEL PERFIL EN EL FOLIO  A 405</t>
  </si>
  <si>
    <t>MARLY ESTHER QUEVEDO CANTILLO</t>
  </si>
  <si>
    <t>CONSORCIO INTERVENTORES ASOCIADOS</t>
  </si>
  <si>
    <t>10/10/2008-31/12/2009</t>
  </si>
  <si>
    <t>MARIBEL MORALES FONTALVO</t>
  </si>
  <si>
    <t>CORPORACION EDUCATIVA MAYOR DEL DESARROLLO SIMON BOLIVAR</t>
  </si>
  <si>
    <t>154185714-1</t>
  </si>
  <si>
    <t>INSTITUCION EDUCATIVA DEPARTAMENTAL SAGRADO CORAZON DE JESUS DE PIVIJAY</t>
  </si>
  <si>
    <t>02/03/1995-30/11/2008</t>
  </si>
  <si>
    <t>HABILITADA LA EXPERIENCIA DELPERFIL ENEL FOLIO 430,431</t>
  </si>
  <si>
    <t>SAIDITH JILETTE MACHADO OSPINO</t>
  </si>
  <si>
    <t>INSTITUTO DIVINO SEÑOR</t>
  </si>
  <si>
    <t>10/02/2008 AL 22/11/2010</t>
  </si>
  <si>
    <t>HABILITADA LA EXPERIENCIA DELPERFIL ENEL FOLIO 453</t>
  </si>
  <si>
    <t xml:space="preserve">GRUPO 23 MODALIDAD CDI </t>
  </si>
  <si>
    <t>1/168</t>
  </si>
  <si>
    <t>JOLETH DEL CARMEN VERGARA VERGARA</t>
  </si>
  <si>
    <t>SUB SANAR CONFORME A LA NOTA 2 DEL NUMERAL  3,21,1 DEL TALENTO HUMANO HABILITANTE DEL FOLIO 523 AL 524</t>
  </si>
  <si>
    <t>DORI LIZ FONSECA NUÑEZ</t>
  </si>
  <si>
    <t>FUNDACION PARA EL DESARROLLO DE LA ZONA BANANERA DE SANTA MARTA</t>
  </si>
  <si>
    <t>23/09/2010 AL 15/12/2010 - 17/01/2011 AL 30/06/2011 - 01/07/2011 AL 28/09/2011</t>
  </si>
  <si>
    <t>2/301</t>
  </si>
  <si>
    <t>YURISBETH ZARATE FUENTE</t>
  </si>
  <si>
    <t>IGLESIA CRISTIANA CUADRANGULAR SANTA FE</t>
  </si>
  <si>
    <t>01/07/2012 AL 27/11/2013</t>
  </si>
  <si>
    <t>DARIS LISBETH ALVARADO CANTILLO</t>
  </si>
  <si>
    <t>15/01/2009 AL 15/03/2010</t>
  </si>
  <si>
    <t>HABILITADA LA EXPERIENCIA DELPERFIL ENEL FOLIO 545</t>
  </si>
  <si>
    <t>4/301</t>
  </si>
  <si>
    <t>WILMER JOSE VILLAR SIERRA</t>
  </si>
  <si>
    <t>CORPORACION INTERNACIONAL PARA LE DESARROLLO COMUNITARIO DE LA COSTA ATLANTICA</t>
  </si>
  <si>
    <t>20/03/2013 AL 20/11/2014</t>
  </si>
  <si>
    <t>HABILITADA LA EXPERIENCIA DELPERFIL ENEL FOLIO 561</t>
  </si>
  <si>
    <t>ELGA JOHANNA TONCEL PANNEFLEK</t>
  </si>
  <si>
    <t>UNIVERSIDAD NMETROPOLITANA</t>
  </si>
  <si>
    <t>INSTITUTO COLOMBIANO DE BIENESTAR FAMILIAR</t>
  </si>
  <si>
    <t>01/03/2000 AL 31/12/2000</t>
  </si>
  <si>
    <t>JENNIFER LIZETH GUARDIOLA FIGUEREDO</t>
  </si>
  <si>
    <t>CAJA DE COMPENSACION FAMILIAR DEL MAGDALENA CAJAMAG</t>
  </si>
  <si>
    <t>01/20/2012 AL 01/20/2013</t>
  </si>
  <si>
    <t>SUGEY ESTHER RAMIREZ URIBE</t>
  </si>
  <si>
    <t>118735716-1</t>
  </si>
  <si>
    <t>ASOCIACION SOLIDARIA DE TRABAJADORES COMUNITARIOS DE PLATO ASOTRACP</t>
  </si>
  <si>
    <t>15/01/2013 AL 15/07/2013</t>
  </si>
  <si>
    <t>2/1465</t>
  </si>
  <si>
    <t>ANIBAL ALFONSO CAMARGO VELASQUEZ</t>
  </si>
  <si>
    <t>UNIVERIDAD COPERATIVA DE COLOMBIA</t>
  </si>
  <si>
    <t>INSTITUTO SAMARIO DEL SUR</t>
  </si>
  <si>
    <t>01/20/2010 AL 30/11/2012</t>
  </si>
  <si>
    <t>EMIR EMILIO POSADA ROMERO</t>
  </si>
  <si>
    <t>LICENCIADO EN EDUCACION BASICA CON ENFASIS EN INFORMATICA</t>
  </si>
  <si>
    <t>INSTITUTO LUDICO HUELLITAS INFANTILE</t>
  </si>
  <si>
    <t>02/12/2010 AL 05/12/2012</t>
  </si>
  <si>
    <t>HABITADA LA EXPERIENCIA DEL PERFIL EN EL FOLIO  A 298</t>
  </si>
  <si>
    <t>RUTH MARY PEREZ CHARRIS</t>
  </si>
  <si>
    <t>LICENCIADA EN EDUCACION BASICA CON ENFASIS EN EDUCACION FISICA RECREACION Y DEPORTE</t>
  </si>
  <si>
    <t>LA UNIVERSIDA DE PAMPLONA</t>
  </si>
  <si>
    <t>CENTRO EDUCATIVO INTEGRAL GRANDES TALENTOS</t>
  </si>
  <si>
    <t>15/02/2012 AL 30/04/5014</t>
  </si>
  <si>
    <t>HABITADA LA EXPERIENCIA DEL PERFIL EN EL FOLIO  A 278</t>
  </si>
  <si>
    <t>ALFREDO RAFAEL HULLOA FONTANILLA</t>
  </si>
  <si>
    <t>LICENCIADO EN EDUCACION BASISCA CON ENFASIS EN CIENCIA SOCIALES</t>
  </si>
  <si>
    <t>ESCUELA CRISTIANA UN GRANITO DE ESPERANZA</t>
  </si>
  <si>
    <t>12/20/2005 AL 28/11/2010</t>
  </si>
  <si>
    <t>HABITADA LA EXPERIENCIA DEL PERFIL EN EL FOLIO  A 277</t>
  </si>
  <si>
    <t>LINA PAOLA PALACIO OROZCO</t>
  </si>
  <si>
    <t>FUNDACION AVANCES</t>
  </si>
  <si>
    <t>15/01/2010 AL 15/01/2013</t>
  </si>
  <si>
    <t>HABITADA LA EXPERIENCIA DEL PERFIL EN EL FOLIO  A 488</t>
  </si>
  <si>
    <t>SANDRA MILENA BOLAÑO COLON</t>
  </si>
  <si>
    <t>LICENCIADA EN EDUCACION BASICA CON ENFASIS EN INFORMATICA</t>
  </si>
  <si>
    <t>INSTITUTO PEDAGOGICO MARIA AUXILIADORA</t>
  </si>
  <si>
    <t>03/02/2009 AL 28/11/2009 - 01/02/2010 AL 27/11/2010 - 01/02/2011 AL 26/11/2011 - 06/02/2012 AL 24/11/2012 - 04/02/2013 AL 20/11/2013</t>
  </si>
  <si>
    <t>HABITADA LA EXPERIENCIA DEL PERFIL EN EL FOLIO  A 467 AL 471</t>
  </si>
  <si>
    <t>LIZELLI ARCENIA MUÑOZ GUZMAN</t>
  </si>
  <si>
    <t>LA UNIVERSIDAD ABRIERTA Y ADISTANCIA UNAD</t>
  </si>
  <si>
    <t>CORPORACION FAMILIA Y MUJER CARIBE FAMUCA</t>
  </si>
  <si>
    <t>10/05/2005 AL 28/02/2013</t>
  </si>
  <si>
    <t>HABITADA LA EXPERIENCIA DEL PERFIL EN EL FOLIO  A 480</t>
  </si>
  <si>
    <t>HORACIO DE JESUS LABORDE ACUÑA</t>
  </si>
  <si>
    <t xml:space="preserve">LICENCIADO EN CIENCIA SOCIALES ENFASIS EN DESARROLLO SOCIAL </t>
  </si>
  <si>
    <t>COLEGIO INSTITUTO ORIENTE</t>
  </si>
  <si>
    <t>01/02/1999 AL 30/11/2006</t>
  </si>
  <si>
    <t>HABITADA LA EXPERIENCIA DEL PERFIL EN EL FOLIO  A 458</t>
  </si>
  <si>
    <t>MALKA IRINA MORRON HERNANDEZ</t>
  </si>
  <si>
    <t>CONTADOR PUBLICO</t>
  </si>
  <si>
    <t>CORPORACIO INTERNACIONAL PARA EL DESARROLLO COMUNITARIO DE LA COSTA ATLANTICA</t>
  </si>
  <si>
    <t>20/01/2014 AL 20/11/2014</t>
  </si>
  <si>
    <t>HABITADA LA EXPERIENCIA DEL PERFIL EN EL FOLIO  A 499</t>
  </si>
  <si>
    <t xml:space="preserve">SUBSANAR ACORDE A LA NOTA 4Y 5 DEL NUMERAL 3.21 TALENTO HUMANO EN EL PLIEGO DE CONDICIONES  </t>
  </si>
  <si>
    <t>CORPORACION INTERNACIONAL PARA EL DESARROLLO COMUNITARIO DE LA COSTA ATLANTICA-COINCCA</t>
  </si>
  <si>
    <t xml:space="preserve">GRUPO 23 </t>
  </si>
  <si>
    <t xml:space="preserve">GRUPO 8 MODALIDAD FAMILIAR </t>
  </si>
  <si>
    <t xml:space="preserve">COORDINADOR GENERAL </t>
  </si>
  <si>
    <t xml:space="preserve">PROFESIONAL DE APOYO PEDAGOGICO </t>
  </si>
  <si>
    <t xml:space="preserve"> GRUPO 10 MODALIDAD CDI</t>
  </si>
  <si>
    <t>GRUPO 10 MODALIDAD FAMILIAR CDI</t>
  </si>
  <si>
    <t xml:space="preserve">PROFESIONAL FINANCIERO </t>
  </si>
  <si>
    <t xml:space="preserve">GRUPO O8 MODALIDAD FAMILIAR </t>
  </si>
  <si>
    <t xml:space="preserve">COORDINADOR </t>
  </si>
  <si>
    <t xml:space="preserve">PROFESIONAL DE APOYO PSICOSOCIAL </t>
  </si>
  <si>
    <t xml:space="preserve">GRUPO 23 MODALIDAD FAMILIAR </t>
  </si>
  <si>
    <t>Infraestructura Formato 11 - Habilitante</t>
  </si>
  <si>
    <t>MODALIDAD A LA QUE SE PRESENTA
(CDI CON ARRIENDO- CDI SIN ARRIENDO - MODALIDAD FAMILIAR)</t>
  </si>
  <si>
    <t>MODALIDAD</t>
  </si>
  <si>
    <t>UBICACIÓN*</t>
  </si>
  <si>
    <t>CAPACIDAD  INSTALADA EN CUPOS**</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</si>
  <si>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</si>
  <si>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</si>
  <si>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</si>
  <si>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</si>
  <si>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</si>
  <si>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</si>
  <si>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</si>
  <si>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</si>
  <si>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</si>
  <si>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CUMPLE 
SI /NO</t>
  </si>
  <si>
    <t>CDI - MODALIDAD FAMILIAR</t>
  </si>
  <si>
    <t>KR 8 N° 2-19</t>
  </si>
  <si>
    <t>KR 8 N° 3-98</t>
  </si>
  <si>
    <t>CALLE 3 N° 7-89</t>
  </si>
  <si>
    <t xml:space="preserve">CDI MEDIA LUNA </t>
  </si>
  <si>
    <t xml:space="preserve">CDI PIVIJAY- MARIPOSA DE COLORES </t>
  </si>
  <si>
    <t>CALLE 4 N°23-15</t>
  </si>
  <si>
    <t xml:space="preserve">N/A </t>
  </si>
  <si>
    <t xml:space="preserve">GOTITAS DE AMOR 1 Y 2 </t>
  </si>
  <si>
    <t>CALLE 1° N° 1-12</t>
  </si>
  <si>
    <t xml:space="preserve">NO SE LE REALIZA PUNTUACION YA QUE SE PRESENTO EN OTRA PROPUESTA </t>
  </si>
  <si>
    <t xml:space="preserve">SUBSANAR FORMATO #11 DE ACUERDO AL ANEXO 3 DE GEOREFERENCIACIÓN CONTENIDA EN LOS PLIEGOS DE CONDICIONES. </t>
  </si>
  <si>
    <t>1/850</t>
  </si>
  <si>
    <t>1/469</t>
  </si>
  <si>
    <t>NO APORTO TALENTO HUMANO ADICIONAL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</si>
</sst>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s>
  <fonts count="42"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sz val="16"/>
      <color theme="1"/>
      <name val="Calibri"/>
      <family val="2"/>
      <scheme val="minor"/>
    </font>
    <font>
      <sz val="16"/>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3" tint="0.399975585192419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57"/>
      </left>
      <right style="medium">
        <color indexed="57"/>
      </right>
      <top/>
      <bottom style="medium">
        <color indexed="57"/>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41">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6"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7" fillId="0" borderId="0" xfId="0" applyFont="1" applyBorder="1" applyAlignment="1">
      <alignment horizontal="center" vertical="center"/>
    </xf>
    <xf numFmtId="0" fontId="1" fillId="0" borderId="0" xfId="0" applyFont="1" applyAlignment="1">
      <alignment vertical="center"/>
    </xf>
    <xf numFmtId="0" fontId="18"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justify" vertical="center"/>
    </xf>
    <xf numFmtId="0" fontId="23" fillId="5" borderId="18" xfId="0" applyFont="1" applyFill="1" applyBorder="1" applyAlignment="1">
      <alignment horizontal="center" vertical="center" wrapText="1"/>
    </xf>
    <xf numFmtId="0" fontId="23" fillId="0" borderId="18" xfId="0" applyFont="1" applyBorder="1" applyAlignment="1">
      <alignment horizontal="center" vertical="center" wrapText="1"/>
    </xf>
    <xf numFmtId="0" fontId="23" fillId="6" borderId="1"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4" fillId="7" borderId="19" xfId="0" applyFont="1" applyFill="1" applyBorder="1" applyAlignment="1">
      <alignment horizontal="center" vertical="center" wrapText="1"/>
    </xf>
    <xf numFmtId="0" fontId="24" fillId="7" borderId="22" xfId="0" applyFont="1" applyFill="1" applyBorder="1" applyAlignment="1">
      <alignment horizontal="center" vertical="center" wrapText="1"/>
    </xf>
    <xf numFmtId="0" fontId="24" fillId="0" borderId="22" xfId="0" applyFont="1" applyBorder="1" applyAlignment="1">
      <alignment horizontal="center" vertical="center" wrapText="1"/>
    </xf>
    <xf numFmtId="0" fontId="24" fillId="7" borderId="22" xfId="0" applyFont="1" applyFill="1" applyBorder="1" applyAlignment="1">
      <alignment horizontal="justify" vertical="center" wrapText="1"/>
    </xf>
    <xf numFmtId="0" fontId="23" fillId="0" borderId="0" xfId="0" applyFont="1" applyBorder="1" applyAlignment="1">
      <alignment horizontal="center" vertical="center" wrapText="1"/>
    </xf>
    <xf numFmtId="0" fontId="29" fillId="0" borderId="0" xfId="0" applyFont="1" applyAlignment="1">
      <alignment horizontal="justify" vertical="center"/>
    </xf>
    <xf numFmtId="0" fontId="23"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6"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7" xfId="0" applyFont="1" applyFill="1" applyBorder="1" applyAlignment="1">
      <alignment vertical="center"/>
    </xf>
    <xf numFmtId="0" fontId="26" fillId="7" borderId="28" xfId="0" applyFont="1" applyFill="1" applyBorder="1" applyAlignment="1">
      <alignment horizontal="center" vertical="center" wrapText="1"/>
    </xf>
    <xf numFmtId="0" fontId="27" fillId="0" borderId="29" xfId="0" applyFont="1" applyBorder="1" applyAlignment="1">
      <alignment vertical="center" wrapText="1"/>
    </xf>
    <xf numFmtId="0" fontId="27" fillId="0" borderId="28" xfId="0" applyFont="1" applyBorder="1" applyAlignment="1">
      <alignment vertical="center"/>
    </xf>
    <xf numFmtId="0" fontId="26" fillId="7" borderId="29" xfId="0" applyFont="1" applyFill="1" applyBorder="1" applyAlignment="1">
      <alignment vertical="center"/>
    </xf>
    <xf numFmtId="0" fontId="27" fillId="7" borderId="28" xfId="0" applyFont="1" applyFill="1" applyBorder="1" applyAlignment="1">
      <alignment vertical="center"/>
    </xf>
    <xf numFmtId="0" fontId="27" fillId="7" borderId="0" xfId="0" applyFont="1" applyFill="1" applyAlignment="1">
      <alignment vertical="center"/>
    </xf>
    <xf numFmtId="0" fontId="27" fillId="7" borderId="29" xfId="0" applyFont="1" applyFill="1" applyBorder="1" applyAlignment="1">
      <alignment vertical="center"/>
    </xf>
    <xf numFmtId="0" fontId="26" fillId="7" borderId="30" xfId="0" applyFont="1" applyFill="1" applyBorder="1" applyAlignment="1">
      <alignment vertical="center"/>
    </xf>
    <xf numFmtId="0" fontId="26" fillId="7" borderId="33" xfId="0" applyFont="1" applyFill="1" applyBorder="1" applyAlignment="1">
      <alignment vertical="center"/>
    </xf>
    <xf numFmtId="0" fontId="26" fillId="7" borderId="0" xfId="0" applyFont="1" applyFill="1" applyAlignment="1">
      <alignment horizontal="center" vertical="center"/>
    </xf>
    <xf numFmtId="0" fontId="26" fillId="7" borderId="29" xfId="0" applyFont="1" applyFill="1" applyBorder="1" applyAlignment="1">
      <alignment horizontal="center" vertical="center"/>
    </xf>
    <xf numFmtId="0" fontId="27" fillId="7" borderId="25" xfId="0" applyFont="1" applyFill="1" applyBorder="1" applyAlignment="1">
      <alignment vertical="center"/>
    </xf>
    <xf numFmtId="0" fontId="27" fillId="8" borderId="26" xfId="0" applyFont="1" applyFill="1" applyBorder="1" applyAlignment="1">
      <alignment vertical="center"/>
    </xf>
    <xf numFmtId="0" fontId="27" fillId="7" borderId="27" xfId="0" applyFont="1" applyFill="1" applyBorder="1" applyAlignment="1">
      <alignment vertical="center"/>
    </xf>
    <xf numFmtId="0" fontId="27" fillId="8" borderId="0" xfId="0" applyFont="1" applyFill="1" applyAlignment="1">
      <alignment vertical="center"/>
    </xf>
    <xf numFmtId="0" fontId="27" fillId="7" borderId="33" xfId="0" applyFont="1" applyFill="1" applyBorder="1" applyAlignment="1">
      <alignment vertical="center"/>
    </xf>
    <xf numFmtId="0" fontId="27" fillId="8" borderId="35" xfId="0" applyFont="1" applyFill="1" applyBorder="1" applyAlignment="1">
      <alignment vertical="center"/>
    </xf>
    <xf numFmtId="0" fontId="27" fillId="7" borderId="36" xfId="0" applyFont="1" applyFill="1" applyBorder="1" applyAlignment="1">
      <alignment vertical="center"/>
    </xf>
    <xf numFmtId="0" fontId="26" fillId="7" borderId="28" xfId="0" applyFont="1" applyFill="1" applyBorder="1" applyAlignment="1">
      <alignment vertical="center"/>
    </xf>
    <xf numFmtId="0" fontId="27" fillId="8" borderId="0" xfId="0" applyFont="1" applyFill="1" applyAlignment="1">
      <alignment horizontal="center" vertical="center"/>
    </xf>
    <xf numFmtId="0" fontId="27" fillId="8" borderId="35" xfId="0" applyFont="1" applyFill="1" applyBorder="1" applyAlignment="1">
      <alignment horizontal="center" vertical="center"/>
    </xf>
    <xf numFmtId="0" fontId="26" fillId="7" borderId="36"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9" xfId="0" applyFont="1" applyBorder="1" applyAlignment="1">
      <alignment vertical="center"/>
    </xf>
    <xf numFmtId="0" fontId="27" fillId="7" borderId="35" xfId="0" applyFont="1" applyFill="1" applyBorder="1" applyAlignment="1">
      <alignment vertical="center" wrapText="1"/>
    </xf>
    <xf numFmtId="0" fontId="28" fillId="0" borderId="0" xfId="0" applyFont="1"/>
    <xf numFmtId="0" fontId="32"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3" fillId="7" borderId="33" xfId="0" applyFont="1" applyFill="1" applyBorder="1" applyAlignment="1">
      <alignment vertical="center"/>
    </xf>
    <xf numFmtId="0" fontId="33" fillId="7" borderId="33" xfId="0" applyFont="1" applyFill="1" applyBorder="1" applyAlignment="1">
      <alignment horizontal="center" vertical="center"/>
    </xf>
    <xf numFmtId="0" fontId="33" fillId="7" borderId="33" xfId="0" applyFont="1" applyFill="1" applyBorder="1" applyAlignment="1">
      <alignment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6"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wrapText="1"/>
    </xf>
    <xf numFmtId="0" fontId="0" fillId="0" borderId="1" xfId="0" applyFill="1" applyBorder="1" applyAlignment="1">
      <alignment horizontal="center" vertical="center" wrapText="1"/>
    </xf>
    <xf numFmtId="14" fontId="0" fillId="0" borderId="1" xfId="0" applyNumberFormat="1" applyFill="1" applyBorder="1" applyAlignment="1"/>
    <xf numFmtId="0" fontId="0" fillId="0" borderId="1" xfId="0" applyBorder="1" applyAlignment="1">
      <alignment wrapText="1"/>
    </xf>
    <xf numFmtId="0" fontId="0" fillId="0" borderId="1" xfId="0" applyBorder="1" applyAlignment="1">
      <alignment horizontal="center"/>
    </xf>
    <xf numFmtId="0" fontId="1" fillId="2" borderId="13" xfId="0"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3" borderId="1" xfId="0" applyNumberFormat="1" applyFill="1" applyBorder="1" applyAlignment="1">
      <alignment horizontal="right" vertical="center"/>
    </xf>
    <xf numFmtId="0" fontId="1" fillId="0" borderId="0" xfId="0" applyFont="1" applyFill="1" applyBorder="1" applyAlignment="1">
      <alignment vertical="center"/>
    </xf>
    <xf numFmtId="49" fontId="0" fillId="0" borderId="0" xfId="0" applyNumberFormat="1" applyFill="1" applyBorder="1" applyAlignment="1">
      <alignment horizontal="center" vertical="center"/>
    </xf>
    <xf numFmtId="0" fontId="0" fillId="0" borderId="0" xfId="0" applyFill="1" applyBorder="1" applyAlignment="1">
      <alignment vertical="center"/>
    </xf>
    <xf numFmtId="0" fontId="0" fillId="0" borderId="0" xfId="0"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6" fillId="0" borderId="0" xfId="0" applyNumberFormat="1" applyFont="1" applyFill="1" applyBorder="1" applyAlignment="1" applyProtection="1">
      <alignment horizontal="center" vertical="center" wrapText="1"/>
      <protection locked="0"/>
    </xf>
    <xf numFmtId="2" fontId="16"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0" fontId="13" fillId="0" borderId="1"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3" fillId="0" borderId="1" xfId="4" applyNumberFormat="1" applyFont="1" applyFill="1" applyBorder="1" applyAlignment="1" applyProtection="1">
      <alignment horizontal="center" vertical="center" wrapText="1"/>
      <protection locked="0"/>
    </xf>
    <xf numFmtId="0" fontId="0" fillId="0" borderId="0" xfId="0" applyBorder="1" applyAlignment="1">
      <alignment vertical="center" wrapText="1"/>
    </xf>
    <xf numFmtId="0" fontId="0" fillId="0" borderId="0" xfId="0" applyBorder="1" applyAlignment="1">
      <alignment wrapText="1"/>
    </xf>
    <xf numFmtId="0" fontId="0" fillId="0" borderId="0" xfId="0" applyFill="1" applyBorder="1" applyAlignment="1">
      <alignment wrapText="1"/>
    </xf>
    <xf numFmtId="14" fontId="0" fillId="0" borderId="1" xfId="0" applyNumberForma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left" wrapText="1" indent="1"/>
    </xf>
    <xf numFmtId="14" fontId="0" fillId="0" borderId="1" xfId="0" applyNumberFormat="1" applyBorder="1" applyAlignment="1">
      <alignment horizontal="center"/>
    </xf>
    <xf numFmtId="3" fontId="0" fillId="0" borderId="1" xfId="0" applyNumberFormat="1" applyBorder="1" applyAlignment="1">
      <alignment horizontal="center" vertical="center" wrapText="1"/>
    </xf>
    <xf numFmtId="14" fontId="0" fillId="0" borderId="1" xfId="0" applyNumberFormat="1" applyFill="1" applyBorder="1" applyAlignment="1">
      <alignment wrapText="1"/>
    </xf>
    <xf numFmtId="0" fontId="0" fillId="0" borderId="1" xfId="0" applyBorder="1" applyAlignment="1">
      <alignment horizontal="center" wrapText="1"/>
    </xf>
    <xf numFmtId="14" fontId="0" fillId="0" borderId="1" xfId="0" applyNumberFormat="1" applyBorder="1" applyAlignment="1">
      <alignment wrapText="1"/>
    </xf>
    <xf numFmtId="0" fontId="0" fillId="0" borderId="0" xfId="0" applyFill="1" applyBorder="1" applyAlignment="1">
      <alignment horizontal="center" vertical="center" wrapText="1"/>
    </xf>
    <xf numFmtId="14" fontId="0" fillId="0" borderId="0" xfId="0" applyNumberFormat="1" applyFill="1" applyBorder="1" applyAlignment="1">
      <alignment horizontal="center"/>
    </xf>
    <xf numFmtId="0" fontId="0" fillId="0" borderId="0" xfId="0" applyFill="1" applyBorder="1" applyAlignment="1">
      <alignment horizontal="center"/>
    </xf>
    <xf numFmtId="0" fontId="35" fillId="0" borderId="0" xfId="0" applyFont="1" applyFill="1" applyBorder="1" applyAlignment="1">
      <alignment horizontal="center" vertical="center" wrapText="1"/>
    </xf>
    <xf numFmtId="0" fontId="0" fillId="0" borderId="14" xfId="0" applyBorder="1" applyAlignment="1">
      <alignment horizontal="center" vertical="center" wrapText="1"/>
    </xf>
    <xf numFmtId="0" fontId="1" fillId="2" borderId="5" xfId="0" applyFont="1" applyFill="1" applyBorder="1" applyAlignment="1">
      <alignment horizontal="center" vertical="center" wrapText="1"/>
    </xf>
    <xf numFmtId="0" fontId="0" fillId="11" borderId="0" xfId="0" applyFill="1" applyAlignment="1">
      <alignment vertical="center"/>
    </xf>
    <xf numFmtId="0" fontId="1" fillId="11" borderId="4" xfId="0" applyFont="1" applyFill="1" applyBorder="1" applyAlignment="1">
      <alignment horizontal="center" vertical="center" wrapText="1"/>
    </xf>
    <xf numFmtId="0" fontId="36" fillId="11" borderId="1" xfId="0" applyFont="1" applyFill="1" applyBorder="1" applyAlignment="1">
      <alignment horizontal="center" wrapText="1"/>
    </xf>
    <xf numFmtId="0" fontId="0" fillId="11" borderId="1" xfId="0" applyFill="1" applyBorder="1" applyAlignment="1">
      <alignment horizontal="center" vertical="center" wrapText="1"/>
    </xf>
    <xf numFmtId="0" fontId="0" fillId="11" borderId="1" xfId="0" applyFill="1" applyBorder="1" applyAlignment="1">
      <alignment horizontal="center" vertical="center"/>
    </xf>
    <xf numFmtId="14" fontId="0" fillId="11" borderId="1" xfId="0" applyNumberFormat="1" applyFill="1" applyBorder="1" applyAlignment="1">
      <alignment horizontal="center"/>
    </xf>
    <xf numFmtId="0" fontId="0" fillId="11" borderId="1" xfId="0" applyFill="1" applyBorder="1" applyAlignment="1">
      <alignment horizontal="center"/>
    </xf>
    <xf numFmtId="0" fontId="0" fillId="11" borderId="1" xfId="0" applyFill="1" applyBorder="1" applyAlignment="1">
      <alignment wrapText="1"/>
    </xf>
    <xf numFmtId="0" fontId="35" fillId="11" borderId="1" xfId="0" applyFont="1" applyFill="1" applyBorder="1" applyAlignment="1">
      <alignment horizontal="center" vertical="center" wrapText="1"/>
    </xf>
    <xf numFmtId="0" fontId="1" fillId="11" borderId="1" xfId="0" applyFont="1" applyFill="1" applyBorder="1" applyAlignment="1">
      <alignment horizontal="center" vertical="center"/>
    </xf>
    <xf numFmtId="0" fontId="1" fillId="11" borderId="1" xfId="0" applyFont="1" applyFill="1" applyBorder="1" applyAlignment="1">
      <alignment horizontal="center" vertical="center" wrapText="1"/>
    </xf>
    <xf numFmtId="0" fontId="1" fillId="11" borderId="43" xfId="0" applyFont="1" applyFill="1" applyBorder="1" applyAlignment="1">
      <alignment horizontal="center" vertical="center" wrapText="1"/>
    </xf>
    <xf numFmtId="0" fontId="1" fillId="11" borderId="44" xfId="0" applyFont="1" applyFill="1" applyBorder="1" applyAlignment="1">
      <alignment horizontal="center" vertical="center" wrapText="1"/>
    </xf>
    <xf numFmtId="0" fontId="0" fillId="11" borderId="1" xfId="0" applyFill="1" applyBorder="1" applyAlignment="1">
      <alignment vertical="center"/>
    </xf>
    <xf numFmtId="0" fontId="0" fillId="11" borderId="1" xfId="0" applyFill="1" applyBorder="1" applyAlignment="1">
      <alignment horizontal="center" wrapText="1"/>
    </xf>
    <xf numFmtId="0" fontId="0" fillId="11" borderId="1" xfId="0" applyFill="1" applyBorder="1" applyAlignment="1"/>
    <xf numFmtId="0" fontId="0" fillId="11" borderId="1" xfId="0" applyFill="1" applyBorder="1"/>
    <xf numFmtId="0" fontId="37" fillId="0" borderId="1" xfId="0" applyFont="1" applyFill="1" applyBorder="1" applyAlignment="1">
      <alignment horizontal="center" wrapText="1"/>
    </xf>
    <xf numFmtId="0" fontId="37" fillId="0" borderId="1" xfId="0" applyFont="1" applyBorder="1" applyAlignment="1">
      <alignment horizontal="center" wrapText="1"/>
    </xf>
    <xf numFmtId="0" fontId="0" fillId="0" borderId="1" xfId="0" applyBorder="1" applyAlignment="1">
      <alignment horizontal="center" vertical="center"/>
    </xf>
    <xf numFmtId="49" fontId="0" fillId="0" borderId="1" xfId="0" applyNumberFormat="1" applyFill="1" applyBorder="1" applyAlignment="1">
      <alignment horizontal="center" vertical="center" wrapText="1"/>
    </xf>
    <xf numFmtId="0" fontId="0" fillId="0" borderId="0" xfId="0" applyFill="1" applyBorder="1" applyAlignment="1">
      <alignment horizontal="center" wrapText="1"/>
    </xf>
    <xf numFmtId="14" fontId="0" fillId="0" borderId="0" xfId="0" applyNumberFormat="1" applyFill="1" applyBorder="1" applyAlignment="1">
      <alignment wrapText="1"/>
    </xf>
    <xf numFmtId="0" fontId="0" fillId="4" borderId="1" xfId="0" applyFill="1" applyBorder="1" applyAlignment="1">
      <alignment horizontal="center" wrapText="1"/>
    </xf>
    <xf numFmtId="0" fontId="0" fillId="4" borderId="1" xfId="0" applyFill="1" applyBorder="1" applyAlignment="1">
      <alignment wrapText="1"/>
    </xf>
    <xf numFmtId="14" fontId="0" fillId="4" borderId="1" xfId="0" applyNumberFormat="1" applyFill="1" applyBorder="1" applyAlignment="1">
      <alignment wrapText="1"/>
    </xf>
    <xf numFmtId="0" fontId="0" fillId="4" borderId="0" xfId="0" applyFill="1" applyAlignment="1">
      <alignment vertical="center"/>
    </xf>
    <xf numFmtId="0" fontId="0" fillId="0" borderId="1" xfId="0" applyBorder="1" applyAlignment="1">
      <alignment horizontal="center" vertical="center"/>
    </xf>
    <xf numFmtId="0" fontId="38" fillId="11" borderId="0" xfId="0" applyFont="1" applyFill="1" applyBorder="1" applyAlignment="1">
      <alignment vertical="center"/>
    </xf>
    <xf numFmtId="0" fontId="39" fillId="11" borderId="0" xfId="0" applyFont="1" applyFill="1" applyBorder="1" applyAlignment="1">
      <alignment vertical="center"/>
    </xf>
    <xf numFmtId="0" fontId="39" fillId="11" borderId="0" xfId="0" applyFont="1" applyFill="1" applyAlignment="1">
      <alignment vertical="center"/>
    </xf>
    <xf numFmtId="0" fontId="38" fillId="11" borderId="0" xfId="0" applyFont="1" applyFill="1" applyAlignment="1">
      <alignment vertical="center"/>
    </xf>
    <xf numFmtId="0" fontId="38" fillId="11" borderId="1" xfId="0" applyFont="1" applyFill="1" applyBorder="1" applyAlignment="1">
      <alignment vertical="center"/>
    </xf>
    <xf numFmtId="0" fontId="40" fillId="2" borderId="1" xfId="0" applyFont="1" applyFill="1" applyBorder="1" applyAlignment="1">
      <alignment vertical="center"/>
    </xf>
    <xf numFmtId="0" fontId="40" fillId="2" borderId="1" xfId="0" applyFont="1" applyFill="1" applyBorder="1" applyAlignment="1">
      <alignment vertical="center" wrapText="1"/>
    </xf>
    <xf numFmtId="0" fontId="40" fillId="11" borderId="0" xfId="0" applyFont="1" applyFill="1" applyAlignment="1">
      <alignment vertical="center"/>
    </xf>
    <xf numFmtId="49" fontId="41" fillId="11" borderId="0" xfId="0" applyNumberFormat="1" applyFont="1" applyFill="1" applyBorder="1" applyAlignment="1" applyProtection="1">
      <alignment horizontal="left" vertical="center" wrapText="1"/>
      <protection locked="0"/>
    </xf>
    <xf numFmtId="0" fontId="38" fillId="0" borderId="1" xfId="0" applyFont="1" applyBorder="1" applyAlignment="1">
      <alignment vertical="center"/>
    </xf>
    <xf numFmtId="0" fontId="21" fillId="0" borderId="0" xfId="0" applyFont="1" applyAlignment="1">
      <alignment horizontal="center" vertical="center"/>
    </xf>
    <xf numFmtId="0" fontId="22" fillId="0" borderId="0" xfId="0" applyFont="1" applyAlignment="1">
      <alignment horizontal="justify" vertical="center" wrapText="1"/>
    </xf>
    <xf numFmtId="0" fontId="23" fillId="5" borderId="1" xfId="0" applyFont="1" applyFill="1" applyBorder="1" applyAlignment="1">
      <alignment horizontal="center" vertical="center" wrapText="1"/>
    </xf>
    <xf numFmtId="0" fontId="0" fillId="0" borderId="1" xfId="0" applyBorder="1" applyAlignment="1">
      <alignment wrapText="1"/>
    </xf>
    <xf numFmtId="0" fontId="23" fillId="6" borderId="1" xfId="0" applyFont="1" applyFill="1" applyBorder="1" applyAlignment="1">
      <alignment horizontal="center" vertical="center" wrapText="1"/>
    </xf>
    <xf numFmtId="0" fontId="24" fillId="0" borderId="22" xfId="0" applyFont="1" applyBorder="1" applyAlignment="1">
      <alignment horizontal="left" vertical="justify" wrapText="1"/>
    </xf>
    <xf numFmtId="0" fontId="24" fillId="0" borderId="23" xfId="0" applyFont="1" applyBorder="1" applyAlignment="1">
      <alignment horizontal="left" vertical="justify" wrapText="1"/>
    </xf>
    <xf numFmtId="0" fontId="24"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4" fillId="7" borderId="19" xfId="0" applyFont="1" applyFill="1" applyBorder="1" applyAlignment="1">
      <alignment horizontal="left" vertical="justify" wrapText="1"/>
    </xf>
    <xf numFmtId="0" fontId="24" fillId="7" borderId="20" xfId="0" applyFont="1" applyFill="1" applyBorder="1" applyAlignment="1">
      <alignment horizontal="left" vertical="justify" wrapText="1"/>
    </xf>
    <xf numFmtId="0" fontId="24" fillId="7" borderId="21" xfId="0" applyFont="1" applyFill="1" applyBorder="1" applyAlignment="1">
      <alignment horizontal="left" vertical="justify" wrapText="1"/>
    </xf>
    <xf numFmtId="0" fontId="24" fillId="7" borderId="22" xfId="0" applyFont="1" applyFill="1" applyBorder="1" applyAlignment="1">
      <alignment horizontal="left" vertical="justify" wrapText="1"/>
    </xf>
    <xf numFmtId="0" fontId="24" fillId="7" borderId="23" xfId="0" applyFont="1" applyFill="1" applyBorder="1" applyAlignment="1">
      <alignment horizontal="left" vertical="justify" wrapText="1"/>
    </xf>
    <xf numFmtId="0" fontId="24" fillId="7" borderId="24" xfId="0" applyFont="1" applyFill="1" applyBorder="1" applyAlignment="1">
      <alignment horizontal="left" vertical="justify" wrapText="1"/>
    </xf>
    <xf numFmtId="0" fontId="23" fillId="0" borderId="1" xfId="0" applyFont="1" applyBorder="1" applyAlignment="1">
      <alignment horizontal="center" vertical="center" wrapText="1"/>
    </xf>
    <xf numFmtId="0" fontId="31" fillId="10" borderId="0" xfId="0" applyFont="1" applyFill="1" applyAlignment="1">
      <alignment horizontal="center"/>
    </xf>
    <xf numFmtId="0" fontId="30" fillId="0" borderId="0" xfId="0" applyFont="1" applyAlignment="1">
      <alignment horizontal="center" vertical="center"/>
    </xf>
    <xf numFmtId="0" fontId="24" fillId="7" borderId="22" xfId="0" applyFont="1" applyFill="1" applyBorder="1" applyAlignment="1">
      <alignment horizontal="center" vertical="justify" wrapText="1"/>
    </xf>
    <xf numFmtId="0" fontId="24" fillId="7" borderId="23" xfId="0" applyFont="1" applyFill="1" applyBorder="1" applyAlignment="1">
      <alignment horizontal="center" vertical="justify" wrapText="1"/>
    </xf>
    <xf numFmtId="0" fontId="24" fillId="7" borderId="24" xfId="0" applyFont="1" applyFill="1" applyBorder="1" applyAlignment="1">
      <alignment horizontal="center" vertical="justify"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35" fillId="11" borderId="1" xfId="0" applyFont="1" applyFill="1" applyBorder="1" applyAlignment="1">
      <alignment horizontal="center" vertical="center" wrapText="1"/>
    </xf>
    <xf numFmtId="0" fontId="35" fillId="0" borderId="5"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0" fillId="11" borderId="5" xfId="0" applyFill="1" applyBorder="1" applyAlignment="1">
      <alignment horizontal="center" vertical="center"/>
    </xf>
    <xf numFmtId="0" fontId="0" fillId="11" borderId="40" xfId="0" applyFill="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35" fillId="11" borderId="5" xfId="0" applyFont="1" applyFill="1" applyBorder="1" applyAlignment="1">
      <alignment horizontal="center" vertical="center" wrapText="1"/>
    </xf>
    <xf numFmtId="0" fontId="35" fillId="11" borderId="14" xfId="0" applyFont="1" applyFill="1" applyBorder="1" applyAlignment="1">
      <alignment horizontal="center" vertical="center" wrapText="1"/>
    </xf>
    <xf numFmtId="0" fontId="0" fillId="0" borderId="1" xfId="0"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7" fillId="2" borderId="45" xfId="0" applyFont="1" applyFill="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9" fillId="2" borderId="1" xfId="0" applyFont="1" applyFill="1" applyBorder="1" applyAlignment="1">
      <alignment horizontal="center" vertical="center" wrapText="1"/>
    </xf>
    <xf numFmtId="0" fontId="17" fillId="0" borderId="1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35" fillId="4" borderId="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4" xfId="0" applyBorder="1" applyAlignment="1">
      <alignment horizontal="center" vertical="center" wrapText="1"/>
    </xf>
    <xf numFmtId="0" fontId="0" fillId="0" borderId="28" xfId="0" applyBorder="1"/>
    <xf numFmtId="0" fontId="26" fillId="7" borderId="35" xfId="0" applyFont="1" applyFill="1" applyBorder="1" applyAlignment="1">
      <alignment vertical="center" wrapText="1"/>
    </xf>
    <xf numFmtId="0" fontId="26" fillId="7" borderId="34" xfId="0" applyFont="1" applyFill="1" applyBorder="1" applyAlignment="1">
      <alignment vertical="center" wrapText="1"/>
    </xf>
    <xf numFmtId="0" fontId="26" fillId="9" borderId="30" xfId="0" applyFont="1" applyFill="1" applyBorder="1" applyAlignment="1">
      <alignment horizontal="center" vertical="center"/>
    </xf>
    <xf numFmtId="0" fontId="26" fillId="9" borderId="32" xfId="0" applyFont="1" applyFill="1" applyBorder="1" applyAlignment="1">
      <alignment horizontal="center" vertical="center"/>
    </xf>
    <xf numFmtId="0" fontId="26" fillId="9" borderId="31" xfId="0" applyFont="1" applyFill="1" applyBorder="1" applyAlignment="1">
      <alignment horizontal="center" vertical="center"/>
    </xf>
    <xf numFmtId="0" fontId="27" fillId="7" borderId="38" xfId="0" applyFont="1" applyFill="1" applyBorder="1" applyAlignment="1">
      <alignment vertical="center"/>
    </xf>
    <xf numFmtId="0" fontId="26" fillId="7" borderId="25" xfId="0" applyFont="1" applyFill="1" applyBorder="1" applyAlignment="1">
      <alignment vertical="center"/>
    </xf>
    <xf numFmtId="0" fontId="26" fillId="7" borderId="33" xfId="0" applyFont="1" applyFill="1" applyBorder="1" applyAlignment="1">
      <alignment vertical="center"/>
    </xf>
    <xf numFmtId="0" fontId="26" fillId="7" borderId="26" xfId="0" applyFont="1" applyFill="1" applyBorder="1" applyAlignment="1">
      <alignment vertical="center" wrapText="1"/>
    </xf>
    <xf numFmtId="0" fontId="26" fillId="7" borderId="37" xfId="0" applyFont="1" applyFill="1" applyBorder="1" applyAlignment="1">
      <alignment vertical="center" wrapText="1"/>
    </xf>
    <xf numFmtId="0" fontId="27" fillId="7" borderId="39" xfId="0" applyFont="1" applyFill="1" applyBorder="1" applyAlignment="1">
      <alignment vertical="center"/>
    </xf>
    <xf numFmtId="0" fontId="26" fillId="7" borderId="25" xfId="0" applyFont="1" applyFill="1" applyBorder="1" applyAlignment="1">
      <alignment horizontal="center" vertical="center" wrapText="1"/>
    </xf>
    <xf numFmtId="0" fontId="26" fillId="7" borderId="26" xfId="0" applyFont="1" applyFill="1" applyBorder="1" applyAlignment="1">
      <alignment horizontal="center" vertical="center" wrapText="1"/>
    </xf>
    <xf numFmtId="0" fontId="26" fillId="7" borderId="0" xfId="0" applyFont="1" applyFill="1" applyAlignment="1">
      <alignment horizontal="center" vertical="center" wrapText="1"/>
    </xf>
    <xf numFmtId="0" fontId="27" fillId="7" borderId="32" xfId="0" applyFont="1" applyFill="1" applyBorder="1" applyAlignment="1">
      <alignment horizontal="center" vertical="center" wrapText="1"/>
    </xf>
    <xf numFmtId="0" fontId="27" fillId="7" borderId="31" xfId="0" applyFont="1" applyFill="1" applyBorder="1" applyAlignment="1">
      <alignment horizontal="center" vertical="center" wrapText="1"/>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xf numFmtId="44" fontId="34" fillId="7" borderId="32" xfId="3" applyFont="1" applyFill="1" applyBorder="1" applyAlignment="1">
      <alignment horizontal="center" vertical="center" wrapText="1"/>
    </xf>
    <xf numFmtId="44" fontId="34" fillId="7" borderId="31" xfId="3" applyFont="1" applyFill="1" applyBorder="1" applyAlignment="1">
      <alignment horizontal="center" vertical="center" wrapText="1"/>
    </xf>
    <xf numFmtId="0" fontId="33" fillId="7" borderId="32" xfId="0" applyFont="1" applyFill="1" applyBorder="1" applyAlignment="1">
      <alignment horizontal="center" vertical="center" wrapText="1"/>
    </xf>
    <xf numFmtId="0" fontId="33"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61" t="s">
        <v>90</v>
      </c>
      <c r="B2" s="261"/>
      <c r="C2" s="261"/>
      <c r="D2" s="261"/>
      <c r="E2" s="261"/>
      <c r="F2" s="261"/>
      <c r="G2" s="261"/>
      <c r="H2" s="261"/>
      <c r="I2" s="261"/>
      <c r="J2" s="261"/>
      <c r="K2" s="261"/>
      <c r="L2" s="261"/>
    </row>
    <row r="4" spans="1:12" ht="16.5" x14ac:dyDescent="0.25">
      <c r="A4" s="242" t="s">
        <v>61</v>
      </c>
      <c r="B4" s="242"/>
      <c r="C4" s="242"/>
      <c r="D4" s="242"/>
      <c r="E4" s="242"/>
      <c r="F4" s="242"/>
      <c r="G4" s="242"/>
      <c r="H4" s="242"/>
      <c r="I4" s="242"/>
      <c r="J4" s="242"/>
      <c r="K4" s="242"/>
      <c r="L4" s="242"/>
    </row>
    <row r="5" spans="1:12" ht="16.5" x14ac:dyDescent="0.25">
      <c r="A5" s="71"/>
    </row>
    <row r="6" spans="1:12" ht="16.5" x14ac:dyDescent="0.25">
      <c r="A6" s="242" t="s">
        <v>62</v>
      </c>
      <c r="B6" s="242"/>
      <c r="C6" s="242"/>
      <c r="D6" s="242"/>
      <c r="E6" s="242"/>
      <c r="F6" s="242"/>
      <c r="G6" s="242"/>
      <c r="H6" s="242"/>
      <c r="I6" s="242"/>
      <c r="J6" s="242"/>
      <c r="K6" s="242"/>
      <c r="L6" s="242"/>
    </row>
    <row r="7" spans="1:12" ht="16.5" x14ac:dyDescent="0.25">
      <c r="A7" s="72"/>
    </row>
    <row r="8" spans="1:12" ht="109.5" customHeight="1" x14ac:dyDescent="0.25">
      <c r="A8" s="243" t="s">
        <v>121</v>
      </c>
      <c r="B8" s="243"/>
      <c r="C8" s="243"/>
      <c r="D8" s="243"/>
      <c r="E8" s="243"/>
      <c r="F8" s="243"/>
      <c r="G8" s="243"/>
      <c r="H8" s="243"/>
      <c r="I8" s="243"/>
      <c r="J8" s="243"/>
      <c r="K8" s="243"/>
      <c r="L8" s="243"/>
    </row>
    <row r="9" spans="1:12" ht="45.75" customHeight="1" x14ac:dyDescent="0.25">
      <c r="A9" s="243"/>
      <c r="B9" s="243"/>
      <c r="C9" s="243"/>
      <c r="D9" s="243"/>
      <c r="E9" s="243"/>
      <c r="F9" s="243"/>
      <c r="G9" s="243"/>
      <c r="H9" s="243"/>
      <c r="I9" s="243"/>
      <c r="J9" s="243"/>
      <c r="K9" s="243"/>
      <c r="L9" s="243"/>
    </row>
    <row r="10" spans="1:12" ht="28.5" customHeight="1" x14ac:dyDescent="0.25">
      <c r="A10" s="243" t="s">
        <v>93</v>
      </c>
      <c r="B10" s="243"/>
      <c r="C10" s="243"/>
      <c r="D10" s="243"/>
      <c r="E10" s="243"/>
      <c r="F10" s="243"/>
      <c r="G10" s="243"/>
      <c r="H10" s="243"/>
      <c r="I10" s="243"/>
      <c r="J10" s="243"/>
      <c r="K10" s="243"/>
      <c r="L10" s="243"/>
    </row>
    <row r="11" spans="1:12" ht="28.5" customHeight="1" x14ac:dyDescent="0.25">
      <c r="A11" s="243"/>
      <c r="B11" s="243"/>
      <c r="C11" s="243"/>
      <c r="D11" s="243"/>
      <c r="E11" s="243"/>
      <c r="F11" s="243"/>
      <c r="G11" s="243"/>
      <c r="H11" s="243"/>
      <c r="I11" s="243"/>
      <c r="J11" s="243"/>
      <c r="K11" s="243"/>
      <c r="L11" s="243"/>
    </row>
    <row r="12" spans="1:12" ht="15.75" thickBot="1" x14ac:dyDescent="0.3"/>
    <row r="13" spans="1:12" ht="15.75" thickBot="1" x14ac:dyDescent="0.3">
      <c r="A13" s="73" t="s">
        <v>63</v>
      </c>
      <c r="B13" s="244" t="s">
        <v>89</v>
      </c>
      <c r="C13" s="245"/>
      <c r="D13" s="245"/>
      <c r="E13" s="245"/>
      <c r="F13" s="245"/>
      <c r="G13" s="245"/>
      <c r="H13" s="245"/>
      <c r="I13" s="245"/>
      <c r="J13" s="245"/>
      <c r="K13" s="245"/>
      <c r="L13" s="245"/>
    </row>
    <row r="14" spans="1:12" ht="15.75" thickBot="1" x14ac:dyDescent="0.3">
      <c r="A14" s="74">
        <v>1</v>
      </c>
      <c r="B14" s="260"/>
      <c r="C14" s="260"/>
      <c r="D14" s="260"/>
      <c r="E14" s="260"/>
      <c r="F14" s="260"/>
      <c r="G14" s="260"/>
      <c r="H14" s="260"/>
      <c r="I14" s="260"/>
      <c r="J14" s="260"/>
      <c r="K14" s="260"/>
      <c r="L14" s="260"/>
    </row>
    <row r="15" spans="1:12" ht="15.75" thickBot="1" x14ac:dyDescent="0.3">
      <c r="A15" s="74">
        <v>2</v>
      </c>
      <c r="B15" s="260"/>
      <c r="C15" s="260"/>
      <c r="D15" s="260"/>
      <c r="E15" s="260"/>
      <c r="F15" s="260"/>
      <c r="G15" s="260"/>
      <c r="H15" s="260"/>
      <c r="I15" s="260"/>
      <c r="J15" s="260"/>
      <c r="K15" s="260"/>
      <c r="L15" s="260"/>
    </row>
    <row r="16" spans="1:12" ht="15.75" thickBot="1" x14ac:dyDescent="0.3">
      <c r="A16" s="74">
        <v>3</v>
      </c>
      <c r="B16" s="260"/>
      <c r="C16" s="260"/>
      <c r="D16" s="260"/>
      <c r="E16" s="260"/>
      <c r="F16" s="260"/>
      <c r="G16" s="260"/>
      <c r="H16" s="260"/>
      <c r="I16" s="260"/>
      <c r="J16" s="260"/>
      <c r="K16" s="260"/>
      <c r="L16" s="260"/>
    </row>
    <row r="17" spans="1:12" ht="15.75" thickBot="1" x14ac:dyDescent="0.3">
      <c r="A17" s="74">
        <v>4</v>
      </c>
      <c r="B17" s="260"/>
      <c r="C17" s="260"/>
      <c r="D17" s="260"/>
      <c r="E17" s="260"/>
      <c r="F17" s="260"/>
      <c r="G17" s="260"/>
      <c r="H17" s="260"/>
      <c r="I17" s="260"/>
      <c r="J17" s="260"/>
      <c r="K17" s="260"/>
      <c r="L17" s="260"/>
    </row>
    <row r="18" spans="1:12" ht="15.75" thickBot="1" x14ac:dyDescent="0.3">
      <c r="A18" s="74">
        <v>5</v>
      </c>
      <c r="B18" s="260"/>
      <c r="C18" s="260"/>
      <c r="D18" s="260"/>
      <c r="E18" s="260"/>
      <c r="F18" s="260"/>
      <c r="G18" s="260"/>
      <c r="H18" s="260"/>
      <c r="I18" s="260"/>
      <c r="J18" s="260"/>
      <c r="K18" s="260"/>
      <c r="L18" s="260"/>
    </row>
    <row r="19" spans="1:12" x14ac:dyDescent="0.25">
      <c r="A19" s="81"/>
      <c r="B19" s="81"/>
      <c r="C19" s="81"/>
      <c r="D19" s="81"/>
      <c r="E19" s="81"/>
      <c r="F19" s="81"/>
      <c r="G19" s="81"/>
      <c r="H19" s="81"/>
      <c r="I19" s="81"/>
      <c r="J19" s="81"/>
      <c r="K19" s="81"/>
      <c r="L19" s="81"/>
    </row>
    <row r="20" spans="1:12" x14ac:dyDescent="0.25">
      <c r="A20" s="82"/>
      <c r="B20" s="81"/>
      <c r="C20" s="81"/>
      <c r="D20" s="81"/>
      <c r="E20" s="81"/>
      <c r="F20" s="81"/>
      <c r="G20" s="81"/>
      <c r="H20" s="81"/>
      <c r="I20" s="81"/>
      <c r="J20" s="81"/>
      <c r="K20" s="81"/>
      <c r="L20" s="81"/>
    </row>
    <row r="21" spans="1:12" x14ac:dyDescent="0.25">
      <c r="A21" s="262" t="s">
        <v>88</v>
      </c>
      <c r="B21" s="262"/>
      <c r="C21" s="262"/>
      <c r="D21" s="262"/>
      <c r="E21" s="262"/>
      <c r="F21" s="262"/>
      <c r="G21" s="262"/>
      <c r="H21" s="262"/>
      <c r="I21" s="262"/>
      <c r="J21" s="262"/>
      <c r="K21" s="262"/>
      <c r="L21" s="262"/>
    </row>
    <row r="23" spans="1:12" ht="27" customHeight="1" x14ac:dyDescent="0.25">
      <c r="A23" s="246" t="s">
        <v>64</v>
      </c>
      <c r="B23" s="246"/>
      <c r="C23" s="246"/>
      <c r="D23" s="246"/>
      <c r="E23" s="76" t="s">
        <v>65</v>
      </c>
      <c r="F23" s="75" t="s">
        <v>66</v>
      </c>
      <c r="G23" s="75" t="s">
        <v>67</v>
      </c>
      <c r="H23" s="246" t="s">
        <v>2</v>
      </c>
      <c r="I23" s="246"/>
      <c r="J23" s="246"/>
      <c r="K23" s="246"/>
      <c r="L23" s="246"/>
    </row>
    <row r="24" spans="1:12" ht="30.75" customHeight="1" x14ac:dyDescent="0.25">
      <c r="A24" s="254" t="s">
        <v>97</v>
      </c>
      <c r="B24" s="255"/>
      <c r="C24" s="255"/>
      <c r="D24" s="256"/>
      <c r="E24" s="77"/>
      <c r="F24" s="1"/>
      <c r="G24" s="1"/>
      <c r="H24" s="253"/>
      <c r="I24" s="253"/>
      <c r="J24" s="253"/>
      <c r="K24" s="253"/>
      <c r="L24" s="253"/>
    </row>
    <row r="25" spans="1:12" ht="35.25" customHeight="1" x14ac:dyDescent="0.25">
      <c r="A25" s="257" t="s">
        <v>98</v>
      </c>
      <c r="B25" s="258"/>
      <c r="C25" s="258"/>
      <c r="D25" s="259"/>
      <c r="E25" s="78"/>
      <c r="F25" s="1"/>
      <c r="G25" s="1"/>
      <c r="H25" s="253"/>
      <c r="I25" s="253"/>
      <c r="J25" s="253"/>
      <c r="K25" s="253"/>
      <c r="L25" s="253"/>
    </row>
    <row r="26" spans="1:12" ht="24.75" customHeight="1" x14ac:dyDescent="0.25">
      <c r="A26" s="257" t="s">
        <v>122</v>
      </c>
      <c r="B26" s="258"/>
      <c r="C26" s="258"/>
      <c r="D26" s="259"/>
      <c r="E26" s="78"/>
      <c r="F26" s="1"/>
      <c r="G26" s="1"/>
      <c r="H26" s="253"/>
      <c r="I26" s="253"/>
      <c r="J26" s="253"/>
      <c r="K26" s="253"/>
      <c r="L26" s="253"/>
    </row>
    <row r="27" spans="1:12" ht="27" customHeight="1" x14ac:dyDescent="0.25">
      <c r="A27" s="247" t="s">
        <v>68</v>
      </c>
      <c r="B27" s="248"/>
      <c r="C27" s="248"/>
      <c r="D27" s="249"/>
      <c r="E27" s="79"/>
      <c r="F27" s="1"/>
      <c r="G27" s="1"/>
      <c r="H27" s="253"/>
      <c r="I27" s="253"/>
      <c r="J27" s="253"/>
      <c r="K27" s="253"/>
      <c r="L27" s="253"/>
    </row>
    <row r="28" spans="1:12" ht="20.25" customHeight="1" x14ac:dyDescent="0.25">
      <c r="A28" s="247" t="s">
        <v>92</v>
      </c>
      <c r="B28" s="248"/>
      <c r="C28" s="248"/>
      <c r="D28" s="249"/>
      <c r="E28" s="79"/>
      <c r="F28" s="1"/>
      <c r="G28" s="1"/>
      <c r="H28" s="250"/>
      <c r="I28" s="251"/>
      <c r="J28" s="251"/>
      <c r="K28" s="251"/>
      <c r="L28" s="252"/>
    </row>
    <row r="29" spans="1:12" ht="28.5" customHeight="1" x14ac:dyDescent="0.25">
      <c r="A29" s="247" t="s">
        <v>123</v>
      </c>
      <c r="B29" s="248"/>
      <c r="C29" s="248"/>
      <c r="D29" s="249"/>
      <c r="E29" s="79"/>
      <c r="F29" s="1"/>
      <c r="G29" s="1"/>
      <c r="H29" s="253"/>
      <c r="I29" s="253"/>
      <c r="J29" s="253"/>
      <c r="K29" s="253"/>
      <c r="L29" s="253"/>
    </row>
    <row r="30" spans="1:12" ht="28.5" customHeight="1" x14ac:dyDescent="0.25">
      <c r="A30" s="247" t="s">
        <v>95</v>
      </c>
      <c r="B30" s="248"/>
      <c r="C30" s="248"/>
      <c r="D30" s="249"/>
      <c r="E30" s="79"/>
      <c r="F30" s="1"/>
      <c r="G30" s="1"/>
      <c r="H30" s="250"/>
      <c r="I30" s="251"/>
      <c r="J30" s="251"/>
      <c r="K30" s="251"/>
      <c r="L30" s="252"/>
    </row>
    <row r="31" spans="1:12" ht="15.75" customHeight="1" x14ac:dyDescent="0.25">
      <c r="A31" s="257" t="s">
        <v>69</v>
      </c>
      <c r="B31" s="258"/>
      <c r="C31" s="258"/>
      <c r="D31" s="259"/>
      <c r="E31" s="78"/>
      <c r="F31" s="1"/>
      <c r="G31" s="1"/>
      <c r="H31" s="253"/>
      <c r="I31" s="253"/>
      <c r="J31" s="253"/>
      <c r="K31" s="253"/>
      <c r="L31" s="253"/>
    </row>
    <row r="32" spans="1:12" ht="19.5" customHeight="1" x14ac:dyDescent="0.25">
      <c r="A32" s="257" t="s">
        <v>70</v>
      </c>
      <c r="B32" s="258"/>
      <c r="C32" s="258"/>
      <c r="D32" s="259"/>
      <c r="E32" s="78"/>
      <c r="F32" s="1"/>
      <c r="G32" s="1"/>
      <c r="H32" s="253"/>
      <c r="I32" s="253"/>
      <c r="J32" s="253"/>
      <c r="K32" s="253"/>
      <c r="L32" s="253"/>
    </row>
    <row r="33" spans="1:12" ht="27.75" customHeight="1" x14ac:dyDescent="0.25">
      <c r="A33" s="257" t="s">
        <v>71</v>
      </c>
      <c r="B33" s="258"/>
      <c r="C33" s="258"/>
      <c r="D33" s="259"/>
      <c r="E33" s="78"/>
      <c r="F33" s="1"/>
      <c r="G33" s="1"/>
      <c r="H33" s="253"/>
      <c r="I33" s="253"/>
      <c r="J33" s="253"/>
      <c r="K33" s="253"/>
      <c r="L33" s="253"/>
    </row>
    <row r="34" spans="1:12" ht="61.5" customHeight="1" x14ac:dyDescent="0.25">
      <c r="A34" s="257" t="s">
        <v>72</v>
      </c>
      <c r="B34" s="258"/>
      <c r="C34" s="258"/>
      <c r="D34" s="259"/>
      <c r="E34" s="78"/>
      <c r="F34" s="1"/>
      <c r="G34" s="1"/>
      <c r="H34" s="253"/>
      <c r="I34" s="253"/>
      <c r="J34" s="253"/>
      <c r="K34" s="253"/>
      <c r="L34" s="253"/>
    </row>
    <row r="35" spans="1:12" ht="17.25" customHeight="1" x14ac:dyDescent="0.25">
      <c r="A35" s="257" t="s">
        <v>73</v>
      </c>
      <c r="B35" s="258"/>
      <c r="C35" s="258"/>
      <c r="D35" s="259"/>
      <c r="E35" s="78"/>
      <c r="F35" s="1"/>
      <c r="G35" s="1"/>
      <c r="H35" s="253"/>
      <c r="I35" s="253"/>
      <c r="J35" s="253"/>
      <c r="K35" s="253"/>
      <c r="L35" s="253"/>
    </row>
    <row r="36" spans="1:12" ht="24" customHeight="1" x14ac:dyDescent="0.25">
      <c r="A36" s="263" t="s">
        <v>94</v>
      </c>
      <c r="B36" s="264"/>
      <c r="C36" s="264"/>
      <c r="D36" s="265"/>
      <c r="E36" s="78"/>
      <c r="F36" s="1"/>
      <c r="G36" s="1"/>
      <c r="H36" s="250"/>
      <c r="I36" s="251"/>
      <c r="J36" s="251"/>
      <c r="K36" s="251"/>
      <c r="L36" s="252"/>
    </row>
    <row r="37" spans="1:12" ht="24" customHeight="1" x14ac:dyDescent="0.25">
      <c r="A37" s="257" t="s">
        <v>99</v>
      </c>
      <c r="B37" s="258"/>
      <c r="C37" s="258"/>
      <c r="D37" s="259"/>
      <c r="E37" s="78"/>
      <c r="F37" s="1"/>
      <c r="G37" s="1"/>
      <c r="H37" s="250"/>
      <c r="I37" s="251"/>
      <c r="J37" s="251"/>
      <c r="K37" s="251"/>
      <c r="L37" s="252"/>
    </row>
    <row r="38" spans="1:12" ht="28.5" customHeight="1" x14ac:dyDescent="0.25">
      <c r="A38" s="257" t="s">
        <v>100</v>
      </c>
      <c r="B38" s="258"/>
      <c r="C38" s="258"/>
      <c r="D38" s="259"/>
      <c r="E38" s="80"/>
      <c r="F38" s="1"/>
      <c r="G38" s="1"/>
      <c r="H38" s="253"/>
      <c r="I38" s="253"/>
      <c r="J38" s="253"/>
      <c r="K38" s="253"/>
      <c r="L38" s="253"/>
    </row>
    <row r="41" spans="1:12" x14ac:dyDescent="0.25">
      <c r="A41" s="262" t="s">
        <v>96</v>
      </c>
      <c r="B41" s="262"/>
      <c r="C41" s="262"/>
      <c r="D41" s="262"/>
      <c r="E41" s="262"/>
      <c r="F41" s="262"/>
      <c r="G41" s="262"/>
      <c r="H41" s="262"/>
      <c r="I41" s="262"/>
      <c r="J41" s="262"/>
      <c r="K41" s="262"/>
      <c r="L41" s="262"/>
    </row>
    <row r="43" spans="1:12" ht="15" customHeight="1" x14ac:dyDescent="0.25">
      <c r="A43" s="246" t="s">
        <v>64</v>
      </c>
      <c r="B43" s="246"/>
      <c r="C43" s="246"/>
      <c r="D43" s="246"/>
      <c r="E43" s="76" t="s">
        <v>65</v>
      </c>
      <c r="F43" s="83" t="s">
        <v>66</v>
      </c>
      <c r="G43" s="83" t="s">
        <v>67</v>
      </c>
      <c r="H43" s="246" t="s">
        <v>2</v>
      </c>
      <c r="I43" s="246"/>
      <c r="J43" s="246"/>
      <c r="K43" s="246"/>
      <c r="L43" s="246"/>
    </row>
    <row r="44" spans="1:12" ht="30" customHeight="1" x14ac:dyDescent="0.25">
      <c r="A44" s="254" t="s">
        <v>97</v>
      </c>
      <c r="B44" s="255"/>
      <c r="C44" s="255"/>
      <c r="D44" s="256"/>
      <c r="E44" s="77"/>
      <c r="F44" s="1"/>
      <c r="G44" s="1"/>
      <c r="H44" s="253"/>
      <c r="I44" s="253"/>
      <c r="J44" s="253"/>
      <c r="K44" s="253"/>
      <c r="L44" s="253"/>
    </row>
    <row r="45" spans="1:12" ht="15" customHeight="1" x14ac:dyDescent="0.25">
      <c r="A45" s="257" t="s">
        <v>98</v>
      </c>
      <c r="B45" s="258"/>
      <c r="C45" s="258"/>
      <c r="D45" s="259"/>
      <c r="E45" s="78"/>
      <c r="F45" s="1"/>
      <c r="G45" s="1"/>
      <c r="H45" s="253"/>
      <c r="I45" s="253"/>
      <c r="J45" s="253"/>
      <c r="K45" s="253"/>
      <c r="L45" s="253"/>
    </row>
    <row r="46" spans="1:12" ht="15" customHeight="1" x14ac:dyDescent="0.25">
      <c r="A46" s="257" t="s">
        <v>122</v>
      </c>
      <c r="B46" s="258"/>
      <c r="C46" s="258"/>
      <c r="D46" s="259"/>
      <c r="E46" s="78"/>
      <c r="F46" s="1"/>
      <c r="G46" s="1"/>
      <c r="H46" s="253"/>
      <c r="I46" s="253"/>
      <c r="J46" s="253"/>
      <c r="K46" s="253"/>
      <c r="L46" s="253"/>
    </row>
    <row r="47" spans="1:12" ht="15" customHeight="1" x14ac:dyDescent="0.25">
      <c r="A47" s="247" t="s">
        <v>68</v>
      </c>
      <c r="B47" s="248"/>
      <c r="C47" s="248"/>
      <c r="D47" s="249"/>
      <c r="E47" s="79"/>
      <c r="F47" s="1"/>
      <c r="G47" s="1"/>
      <c r="H47" s="253"/>
      <c r="I47" s="253"/>
      <c r="J47" s="253"/>
      <c r="K47" s="253"/>
      <c r="L47" s="253"/>
    </row>
    <row r="48" spans="1:12" ht="15" customHeight="1" x14ac:dyDescent="0.25">
      <c r="A48" s="247" t="s">
        <v>92</v>
      </c>
      <c r="B48" s="248"/>
      <c r="C48" s="248"/>
      <c r="D48" s="249"/>
      <c r="E48" s="79"/>
      <c r="F48" s="1"/>
      <c r="G48" s="1"/>
      <c r="H48" s="250"/>
      <c r="I48" s="251"/>
      <c r="J48" s="251"/>
      <c r="K48" s="251"/>
      <c r="L48" s="252"/>
    </row>
    <row r="49" spans="1:12" ht="37.5" customHeight="1" x14ac:dyDescent="0.25">
      <c r="A49" s="247" t="s">
        <v>123</v>
      </c>
      <c r="B49" s="248"/>
      <c r="C49" s="248"/>
      <c r="D49" s="249"/>
      <c r="E49" s="79"/>
      <c r="F49" s="1"/>
      <c r="G49" s="1"/>
      <c r="H49" s="253"/>
      <c r="I49" s="253"/>
      <c r="J49" s="253"/>
      <c r="K49" s="253"/>
      <c r="L49" s="253"/>
    </row>
    <row r="50" spans="1:12" ht="15" customHeight="1" x14ac:dyDescent="0.25">
      <c r="A50" s="247" t="s">
        <v>95</v>
      </c>
      <c r="B50" s="248"/>
      <c r="C50" s="248"/>
      <c r="D50" s="249"/>
      <c r="E50" s="79"/>
      <c r="F50" s="1"/>
      <c r="G50" s="1"/>
      <c r="H50" s="250"/>
      <c r="I50" s="251"/>
      <c r="J50" s="251"/>
      <c r="K50" s="251"/>
      <c r="L50" s="252"/>
    </row>
    <row r="51" spans="1:12" ht="15" customHeight="1" x14ac:dyDescent="0.25">
      <c r="A51" s="257" t="s">
        <v>69</v>
      </c>
      <c r="B51" s="258"/>
      <c r="C51" s="258"/>
      <c r="D51" s="259"/>
      <c r="E51" s="78"/>
      <c r="F51" s="1"/>
      <c r="G51" s="1"/>
      <c r="H51" s="253"/>
      <c r="I51" s="253"/>
      <c r="J51" s="253"/>
      <c r="K51" s="253"/>
      <c r="L51" s="253"/>
    </row>
    <row r="52" spans="1:12" ht="15" customHeight="1" x14ac:dyDescent="0.25">
      <c r="A52" s="257" t="s">
        <v>70</v>
      </c>
      <c r="B52" s="258"/>
      <c r="C52" s="258"/>
      <c r="D52" s="259"/>
      <c r="E52" s="78"/>
      <c r="F52" s="1"/>
      <c r="G52" s="1"/>
      <c r="H52" s="253"/>
      <c r="I52" s="253"/>
      <c r="J52" s="253"/>
      <c r="K52" s="253"/>
      <c r="L52" s="253"/>
    </row>
    <row r="53" spans="1:12" ht="15" customHeight="1" x14ac:dyDescent="0.25">
      <c r="A53" s="257" t="s">
        <v>71</v>
      </c>
      <c r="B53" s="258"/>
      <c r="C53" s="258"/>
      <c r="D53" s="259"/>
      <c r="E53" s="78"/>
      <c r="F53" s="1"/>
      <c r="G53" s="1"/>
      <c r="H53" s="253"/>
      <c r="I53" s="253"/>
      <c r="J53" s="253"/>
      <c r="K53" s="253"/>
      <c r="L53" s="253"/>
    </row>
    <row r="54" spans="1:12" ht="15" customHeight="1" x14ac:dyDescent="0.25">
      <c r="A54" s="257" t="s">
        <v>72</v>
      </c>
      <c r="B54" s="258"/>
      <c r="C54" s="258"/>
      <c r="D54" s="259"/>
      <c r="E54" s="78"/>
      <c r="F54" s="1"/>
      <c r="G54" s="1"/>
      <c r="H54" s="253"/>
      <c r="I54" s="253"/>
      <c r="J54" s="253"/>
      <c r="K54" s="253"/>
      <c r="L54" s="253"/>
    </row>
    <row r="55" spans="1:12" ht="15" customHeight="1" x14ac:dyDescent="0.25">
      <c r="A55" s="257" t="s">
        <v>73</v>
      </c>
      <c r="B55" s="258"/>
      <c r="C55" s="258"/>
      <c r="D55" s="259"/>
      <c r="E55" s="78"/>
      <c r="F55" s="1"/>
      <c r="G55" s="1"/>
      <c r="H55" s="253"/>
      <c r="I55" s="253"/>
      <c r="J55" s="253"/>
      <c r="K55" s="253"/>
      <c r="L55" s="253"/>
    </row>
    <row r="56" spans="1:12" ht="15" customHeight="1" x14ac:dyDescent="0.25">
      <c r="A56" s="263" t="s">
        <v>94</v>
      </c>
      <c r="B56" s="264"/>
      <c r="C56" s="264"/>
      <c r="D56" s="265"/>
      <c r="E56" s="78"/>
      <c r="F56" s="1"/>
      <c r="G56" s="1"/>
      <c r="H56" s="250"/>
      <c r="I56" s="251"/>
      <c r="J56" s="251"/>
      <c r="K56" s="251"/>
      <c r="L56" s="252"/>
    </row>
    <row r="57" spans="1:12" ht="15" customHeight="1" x14ac:dyDescent="0.25">
      <c r="A57" s="257" t="s">
        <v>99</v>
      </c>
      <c r="B57" s="258"/>
      <c r="C57" s="258"/>
      <c r="D57" s="259"/>
      <c r="E57" s="78"/>
      <c r="F57" s="1"/>
      <c r="G57" s="1"/>
      <c r="H57" s="250"/>
      <c r="I57" s="251"/>
      <c r="J57" s="251"/>
      <c r="K57" s="251"/>
      <c r="L57" s="252"/>
    </row>
    <row r="58" spans="1:12" ht="15" customHeight="1" x14ac:dyDescent="0.25">
      <c r="A58" s="257" t="s">
        <v>100</v>
      </c>
      <c r="B58" s="258"/>
      <c r="C58" s="258"/>
      <c r="D58" s="259"/>
      <c r="E58" s="80"/>
      <c r="F58" s="1"/>
      <c r="G58" s="1"/>
      <c r="H58" s="253"/>
      <c r="I58" s="253"/>
      <c r="J58" s="253"/>
      <c r="K58" s="253"/>
      <c r="L58" s="253"/>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Z309"/>
  <sheetViews>
    <sheetView tabSelected="1" zoomScale="81" zoomScaleNormal="80" workbookViewId="0">
      <selection activeCell="B23" sqref="B23"/>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6" width="37.42578125" style="7" customWidth="1"/>
    <col min="7" max="7" width="48.140625" style="7" customWidth="1"/>
    <col min="8" max="8" width="34" style="7" customWidth="1"/>
    <col min="9" max="9" width="37.7109375" style="7" customWidth="1"/>
    <col min="10" max="10" width="27.85546875" style="7" customWidth="1"/>
    <col min="11" max="11" width="27.7109375" style="7" customWidth="1"/>
    <col min="12" max="12" width="27.140625" style="7" customWidth="1"/>
    <col min="13" max="13" width="22.42578125" style="7" customWidth="1"/>
    <col min="14" max="14" width="31.140625" style="7" customWidth="1"/>
    <col min="15" max="15" width="26.140625" style="7" customWidth="1"/>
    <col min="16" max="16" width="19.5703125" style="7" bestFit="1" customWidth="1"/>
    <col min="17" max="17" width="14.5703125" style="7" customWidth="1"/>
    <col min="18"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293" t="s">
        <v>59</v>
      </c>
      <c r="C2" s="294"/>
      <c r="D2" s="294"/>
      <c r="E2" s="294"/>
      <c r="F2" s="294"/>
      <c r="G2" s="294"/>
      <c r="H2" s="294"/>
      <c r="I2" s="294"/>
      <c r="J2" s="294"/>
      <c r="K2" s="294"/>
      <c r="L2" s="294"/>
      <c r="M2" s="294"/>
      <c r="N2" s="294"/>
      <c r="O2" s="294"/>
      <c r="P2" s="294"/>
    </row>
    <row r="4" spans="2:16" ht="26.25" x14ac:dyDescent="0.25">
      <c r="B4" s="293" t="s">
        <v>44</v>
      </c>
      <c r="C4" s="294"/>
      <c r="D4" s="294"/>
      <c r="E4" s="294"/>
      <c r="F4" s="294"/>
      <c r="G4" s="294"/>
      <c r="H4" s="294"/>
      <c r="I4" s="294"/>
      <c r="J4" s="294"/>
      <c r="K4" s="294"/>
      <c r="L4" s="294"/>
      <c r="M4" s="294"/>
      <c r="N4" s="294"/>
      <c r="O4" s="294"/>
      <c r="P4" s="294"/>
    </row>
    <row r="5" spans="2:16" ht="15.75" thickBot="1" x14ac:dyDescent="0.3"/>
    <row r="6" spans="2:16" ht="21.75" thickBot="1" x14ac:dyDescent="0.3">
      <c r="B6" s="9" t="s">
        <v>3</v>
      </c>
      <c r="C6" s="302" t="s">
        <v>376</v>
      </c>
      <c r="D6" s="302"/>
      <c r="E6" s="302"/>
      <c r="F6" s="302"/>
      <c r="G6" s="302"/>
      <c r="H6" s="302"/>
      <c r="I6" s="302"/>
      <c r="J6" s="302"/>
      <c r="K6" s="302"/>
      <c r="L6" s="302"/>
      <c r="M6" s="302"/>
      <c r="N6" s="303"/>
    </row>
    <row r="7" spans="2:16" ht="16.5" thickBot="1" x14ac:dyDescent="0.3">
      <c r="B7" s="10" t="s">
        <v>4</v>
      </c>
      <c r="C7" s="302"/>
      <c r="D7" s="302"/>
      <c r="E7" s="302"/>
      <c r="F7" s="302"/>
      <c r="G7" s="302"/>
      <c r="H7" s="302"/>
      <c r="I7" s="302"/>
      <c r="J7" s="302"/>
      <c r="K7" s="302"/>
      <c r="L7" s="302"/>
      <c r="M7" s="302"/>
      <c r="N7" s="303"/>
    </row>
    <row r="8" spans="2:16" ht="16.5" thickBot="1" x14ac:dyDescent="0.3">
      <c r="B8" s="10" t="s">
        <v>5</v>
      </c>
      <c r="C8" s="302"/>
      <c r="D8" s="302"/>
      <c r="E8" s="302"/>
      <c r="F8" s="302"/>
      <c r="G8" s="302"/>
      <c r="H8" s="302"/>
      <c r="I8" s="302"/>
      <c r="J8" s="302"/>
      <c r="K8" s="302"/>
      <c r="L8" s="302"/>
      <c r="M8" s="302"/>
      <c r="N8" s="303"/>
    </row>
    <row r="9" spans="2:16" ht="16.5" thickBot="1" x14ac:dyDescent="0.3">
      <c r="B9" s="10" t="s">
        <v>6</v>
      </c>
      <c r="C9" s="302"/>
      <c r="D9" s="302"/>
      <c r="E9" s="302"/>
      <c r="F9" s="302"/>
      <c r="G9" s="302"/>
      <c r="H9" s="302"/>
      <c r="I9" s="302"/>
      <c r="J9" s="302"/>
      <c r="K9" s="302"/>
      <c r="L9" s="302"/>
      <c r="M9" s="302"/>
      <c r="N9" s="303"/>
    </row>
    <row r="10" spans="2:16" ht="16.5" thickBot="1" x14ac:dyDescent="0.3">
      <c r="B10" s="10" t="s">
        <v>7</v>
      </c>
      <c r="C10" s="304" t="s">
        <v>146</v>
      </c>
      <c r="D10" s="304"/>
      <c r="E10" s="305"/>
      <c r="F10" s="29"/>
      <c r="G10" s="29"/>
      <c r="H10" s="29"/>
      <c r="I10" s="29"/>
      <c r="J10" s="29"/>
      <c r="K10" s="29"/>
      <c r="L10" s="29"/>
      <c r="M10" s="29"/>
      <c r="N10" s="30"/>
    </row>
    <row r="11" spans="2:16" ht="16.5" thickBot="1" x14ac:dyDescent="0.3">
      <c r="B11" s="12" t="s">
        <v>8</v>
      </c>
      <c r="C11" s="13">
        <v>41982</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298" t="s">
        <v>101</v>
      </c>
      <c r="C14" s="298"/>
      <c r="D14" s="45" t="s">
        <v>11</v>
      </c>
      <c r="E14" s="45" t="s">
        <v>12</v>
      </c>
      <c r="F14" s="45" t="s">
        <v>27</v>
      </c>
      <c r="G14" s="84"/>
      <c r="I14" s="33"/>
      <c r="J14" s="33"/>
      <c r="K14" s="33"/>
      <c r="L14" s="33"/>
      <c r="M14" s="33"/>
      <c r="N14" s="19"/>
    </row>
    <row r="15" spans="2:16" x14ac:dyDescent="0.25">
      <c r="B15" s="298"/>
      <c r="C15" s="298"/>
      <c r="D15" s="45">
        <v>8</v>
      </c>
      <c r="E15" s="31">
        <f>1712390420+1346941245</f>
        <v>3059331665</v>
      </c>
      <c r="F15" s="154">
        <f>820+645</f>
        <v>1465</v>
      </c>
      <c r="G15" s="85"/>
      <c r="I15" s="34"/>
      <c r="J15" s="34"/>
      <c r="K15" s="34"/>
      <c r="L15" s="34"/>
      <c r="M15" s="34"/>
      <c r="N15" s="19"/>
    </row>
    <row r="16" spans="2:16" x14ac:dyDescent="0.25">
      <c r="B16" s="298"/>
      <c r="C16" s="298"/>
      <c r="D16" s="45">
        <v>10</v>
      </c>
      <c r="E16" s="31">
        <v>2813317030</v>
      </c>
      <c r="F16" s="168">
        <v>850</v>
      </c>
      <c r="G16" s="85"/>
      <c r="I16" s="34"/>
      <c r="J16" s="34"/>
      <c r="K16" s="34"/>
      <c r="L16" s="34"/>
      <c r="M16" s="34"/>
      <c r="N16" s="19"/>
    </row>
    <row r="17" spans="1:14" x14ac:dyDescent="0.25">
      <c r="B17" s="298"/>
      <c r="C17" s="298"/>
      <c r="D17" s="45">
        <v>23</v>
      </c>
      <c r="E17" s="31">
        <v>1085656565</v>
      </c>
      <c r="F17" s="168">
        <f>168+301</f>
        <v>469</v>
      </c>
      <c r="G17" s="85"/>
      <c r="I17" s="34"/>
      <c r="J17" s="34"/>
      <c r="K17" s="34"/>
      <c r="L17" s="34"/>
      <c r="M17" s="34"/>
      <c r="N17" s="19"/>
    </row>
    <row r="18" spans="1:14" x14ac:dyDescent="0.25">
      <c r="B18" s="298"/>
      <c r="C18" s="298"/>
      <c r="D18" s="45"/>
      <c r="E18" s="32"/>
      <c r="F18" s="31"/>
      <c r="G18" s="85"/>
      <c r="H18" s="20"/>
      <c r="I18" s="34"/>
      <c r="J18" s="34"/>
      <c r="K18" s="34"/>
      <c r="L18" s="34"/>
      <c r="M18" s="34"/>
      <c r="N18" s="18"/>
    </row>
    <row r="19" spans="1:14" x14ac:dyDescent="0.25">
      <c r="B19" s="298"/>
      <c r="C19" s="298"/>
      <c r="D19" s="45"/>
      <c r="E19" s="32"/>
      <c r="F19" s="31"/>
      <c r="G19" s="85"/>
      <c r="H19" s="20"/>
      <c r="I19" s="36"/>
      <c r="J19" s="36"/>
      <c r="K19" s="36"/>
      <c r="L19" s="36"/>
      <c r="M19" s="36"/>
      <c r="N19" s="18"/>
    </row>
    <row r="20" spans="1:14" x14ac:dyDescent="0.25">
      <c r="B20" s="298"/>
      <c r="C20" s="298"/>
      <c r="D20" s="45"/>
      <c r="E20" s="32"/>
      <c r="F20" s="31"/>
      <c r="G20" s="85"/>
      <c r="H20" s="20"/>
      <c r="I20" s="6"/>
      <c r="J20" s="6"/>
      <c r="K20" s="6"/>
      <c r="L20" s="6"/>
      <c r="M20" s="6"/>
      <c r="N20" s="18"/>
    </row>
    <row r="21" spans="1:14" x14ac:dyDescent="0.25">
      <c r="B21" s="298"/>
      <c r="C21" s="298"/>
      <c r="D21" s="45"/>
      <c r="E21" s="32"/>
      <c r="F21" s="31"/>
      <c r="G21" s="85"/>
      <c r="H21" s="20"/>
      <c r="I21" s="6"/>
      <c r="J21" s="6"/>
      <c r="K21" s="6"/>
      <c r="L21" s="6"/>
      <c r="M21" s="6"/>
      <c r="N21" s="18"/>
    </row>
    <row r="22" spans="1:14" ht="15.75" thickBot="1" x14ac:dyDescent="0.3">
      <c r="B22" s="300" t="s">
        <v>13</v>
      </c>
      <c r="C22" s="301"/>
      <c r="D22" s="45"/>
      <c r="E22" s="56">
        <f>SUM(E15:E21)</f>
        <v>6958305260</v>
      </c>
      <c r="F22" s="154">
        <f>SUM(F15:F21)</f>
        <v>2784</v>
      </c>
      <c r="G22" s="85"/>
      <c r="H22" s="20"/>
      <c r="I22" s="6"/>
      <c r="J22" s="6"/>
      <c r="K22" s="6"/>
      <c r="L22" s="6"/>
      <c r="M22" s="6"/>
      <c r="N22" s="18"/>
    </row>
    <row r="23" spans="1:14" ht="45.75" thickBot="1" x14ac:dyDescent="0.3">
      <c r="A23" s="38"/>
      <c r="B23" s="46" t="s">
        <v>14</v>
      </c>
      <c r="C23" s="46" t="s">
        <v>102</v>
      </c>
      <c r="E23" s="33"/>
      <c r="F23" s="33"/>
      <c r="G23" s="33"/>
      <c r="H23" s="33"/>
      <c r="I23" s="8"/>
      <c r="J23" s="8"/>
      <c r="K23" s="8"/>
      <c r="L23" s="8"/>
      <c r="M23" s="8"/>
    </row>
    <row r="24" spans="1:14" ht="19.5" thickBot="1" x14ac:dyDescent="0.3">
      <c r="A24" s="39">
        <v>1</v>
      </c>
      <c r="B24" s="241" t="s">
        <v>148</v>
      </c>
      <c r="C24" s="40">
        <f>F15*80%</f>
        <v>1172</v>
      </c>
      <c r="D24" s="37"/>
      <c r="E24" s="31"/>
      <c r="F24" s="35"/>
      <c r="G24" s="35"/>
      <c r="H24" s="35"/>
      <c r="I24" s="21"/>
      <c r="J24" s="21"/>
      <c r="K24" s="21"/>
      <c r="L24" s="21"/>
      <c r="M24" s="21"/>
    </row>
    <row r="25" spans="1:14" ht="18.75" x14ac:dyDescent="0.25">
      <c r="A25" s="90"/>
      <c r="B25" s="241" t="s">
        <v>149</v>
      </c>
      <c r="C25" s="40">
        <f>F16*80%</f>
        <v>680</v>
      </c>
      <c r="D25" s="34"/>
      <c r="E25" s="92"/>
      <c r="F25" s="35"/>
      <c r="G25" s="35"/>
      <c r="H25" s="35"/>
      <c r="I25" s="21"/>
      <c r="J25" s="21"/>
      <c r="K25" s="21"/>
      <c r="L25" s="21"/>
      <c r="M25" s="21"/>
    </row>
    <row r="26" spans="1:14" ht="18.75" x14ac:dyDescent="0.25">
      <c r="A26" s="90"/>
      <c r="B26" s="241" t="s">
        <v>150</v>
      </c>
      <c r="C26" s="40">
        <f>F17*80%</f>
        <v>375.20000000000005</v>
      </c>
      <c r="D26" s="34"/>
      <c r="E26" s="92"/>
      <c r="F26" s="35"/>
      <c r="G26" s="35"/>
      <c r="H26" s="35"/>
      <c r="I26" s="21"/>
      <c r="J26" s="21"/>
      <c r="K26" s="21"/>
      <c r="L26" s="21"/>
      <c r="M26" s="21"/>
    </row>
    <row r="27" spans="1:14" x14ac:dyDescent="0.25">
      <c r="A27" s="90"/>
      <c r="C27" s="91"/>
      <c r="D27" s="34"/>
      <c r="E27" s="92"/>
      <c r="F27" s="35"/>
      <c r="G27" s="35"/>
      <c r="H27" s="35"/>
      <c r="I27" s="21"/>
      <c r="J27" s="21"/>
      <c r="K27" s="21"/>
      <c r="L27" s="21"/>
      <c r="M27" s="21"/>
    </row>
    <row r="28" spans="1:14" x14ac:dyDescent="0.25">
      <c r="A28" s="90"/>
      <c r="B28" s="113" t="s">
        <v>124</v>
      </c>
      <c r="C28" s="95"/>
      <c r="D28" s="95"/>
      <c r="E28" s="95"/>
      <c r="F28" s="95"/>
      <c r="G28" s="95"/>
      <c r="H28" s="95"/>
      <c r="I28" s="98"/>
      <c r="J28" s="98"/>
      <c r="K28" s="98"/>
      <c r="L28" s="98"/>
      <c r="M28" s="98"/>
      <c r="N28" s="99"/>
    </row>
    <row r="29" spans="1:14" ht="18.75" x14ac:dyDescent="0.25">
      <c r="A29" s="90"/>
      <c r="B29" s="232" t="s">
        <v>148</v>
      </c>
      <c r="C29" s="95"/>
      <c r="D29" s="95"/>
      <c r="E29" s="95"/>
      <c r="F29" s="95"/>
      <c r="G29" s="95"/>
      <c r="H29" s="95"/>
      <c r="I29" s="98"/>
      <c r="J29" s="98"/>
      <c r="K29" s="98"/>
      <c r="L29" s="98"/>
      <c r="M29" s="98"/>
      <c r="N29" s="99"/>
    </row>
    <row r="30" spans="1:14" x14ac:dyDescent="0.25">
      <c r="A30" s="90"/>
      <c r="B30" s="116" t="s">
        <v>31</v>
      </c>
      <c r="C30" s="116" t="s">
        <v>125</v>
      </c>
      <c r="D30" s="116" t="s">
        <v>126</v>
      </c>
      <c r="E30" s="95"/>
      <c r="F30" s="95"/>
      <c r="G30" s="95"/>
      <c r="H30" s="95"/>
      <c r="I30" s="98"/>
      <c r="J30" s="98"/>
      <c r="K30" s="98"/>
      <c r="L30" s="98"/>
      <c r="M30" s="98"/>
      <c r="N30" s="99"/>
    </row>
    <row r="31" spans="1:14" x14ac:dyDescent="0.25">
      <c r="A31" s="90"/>
      <c r="B31" s="112" t="s">
        <v>127</v>
      </c>
      <c r="C31" s="153" t="s">
        <v>154</v>
      </c>
      <c r="D31" s="112"/>
      <c r="E31" s="95"/>
      <c r="F31" s="95"/>
      <c r="G31" s="95"/>
      <c r="H31" s="95"/>
      <c r="I31" s="98"/>
      <c r="J31" s="98"/>
      <c r="K31" s="98"/>
      <c r="L31" s="98"/>
      <c r="M31" s="98"/>
      <c r="N31" s="99"/>
    </row>
    <row r="32" spans="1:14" x14ac:dyDescent="0.25">
      <c r="A32" s="90"/>
      <c r="B32" s="112" t="s">
        <v>128</v>
      </c>
      <c r="C32" s="153" t="s">
        <v>154</v>
      </c>
      <c r="D32" s="112"/>
      <c r="E32" s="95"/>
      <c r="F32" s="95"/>
      <c r="G32" s="95"/>
      <c r="H32" s="95"/>
      <c r="I32" s="98"/>
      <c r="J32" s="98"/>
      <c r="K32" s="98"/>
      <c r="L32" s="98"/>
      <c r="M32" s="98"/>
      <c r="N32" s="99"/>
    </row>
    <row r="33" spans="1:14" x14ac:dyDescent="0.25">
      <c r="A33" s="90"/>
      <c r="B33" s="112" t="s">
        <v>129</v>
      </c>
      <c r="C33" s="153"/>
      <c r="D33" s="231" t="s">
        <v>154</v>
      </c>
      <c r="E33" s="95"/>
      <c r="F33" s="95"/>
      <c r="G33" s="95"/>
      <c r="H33" s="95"/>
      <c r="I33" s="98"/>
      <c r="J33" s="98"/>
      <c r="K33" s="98"/>
      <c r="L33" s="98"/>
      <c r="M33" s="98"/>
      <c r="N33" s="99"/>
    </row>
    <row r="34" spans="1:14" x14ac:dyDescent="0.25">
      <c r="A34" s="90"/>
      <c r="B34" s="112" t="s">
        <v>130</v>
      </c>
      <c r="C34" s="153" t="s">
        <v>154</v>
      </c>
      <c r="D34" s="112"/>
      <c r="E34" s="95"/>
      <c r="F34" s="95"/>
      <c r="G34" s="95"/>
      <c r="H34" s="95"/>
      <c r="I34" s="98"/>
      <c r="J34" s="98"/>
      <c r="K34" s="98"/>
      <c r="L34" s="98"/>
      <c r="M34" s="98"/>
      <c r="N34" s="99"/>
    </row>
    <row r="35" spans="1:14" x14ac:dyDescent="0.25">
      <c r="A35" s="90"/>
      <c r="B35" s="8"/>
      <c r="C35" s="172"/>
      <c r="D35" s="8"/>
      <c r="E35" s="95"/>
      <c r="F35" s="95"/>
      <c r="G35" s="95"/>
      <c r="H35" s="95"/>
      <c r="I35" s="98"/>
      <c r="J35" s="98"/>
      <c r="K35" s="98"/>
      <c r="L35" s="98"/>
      <c r="M35" s="98"/>
      <c r="N35" s="99"/>
    </row>
    <row r="36" spans="1:14" x14ac:dyDescent="0.25">
      <c r="A36" s="90"/>
      <c r="B36" s="113" t="s">
        <v>124</v>
      </c>
      <c r="C36" s="95"/>
      <c r="D36" s="95"/>
      <c r="E36" s="95"/>
      <c r="F36" s="95"/>
      <c r="G36" s="95"/>
      <c r="H36" s="95"/>
      <c r="I36" s="98"/>
      <c r="J36" s="98"/>
      <c r="K36" s="98"/>
      <c r="L36" s="98"/>
      <c r="M36" s="98"/>
      <c r="N36" s="99"/>
    </row>
    <row r="37" spans="1:14" ht="18.75" x14ac:dyDescent="0.25">
      <c r="A37" s="90"/>
      <c r="B37" s="232" t="s">
        <v>149</v>
      </c>
      <c r="C37" s="95"/>
      <c r="D37" s="95"/>
      <c r="E37" s="95"/>
      <c r="F37" s="95"/>
      <c r="G37" s="95"/>
      <c r="H37" s="95"/>
      <c r="I37" s="98"/>
      <c r="J37" s="98"/>
      <c r="K37" s="98"/>
      <c r="L37" s="98"/>
      <c r="M37" s="98"/>
      <c r="N37" s="99"/>
    </row>
    <row r="38" spans="1:14" x14ac:dyDescent="0.25">
      <c r="A38" s="90"/>
      <c r="B38" s="116" t="s">
        <v>31</v>
      </c>
      <c r="C38" s="116" t="s">
        <v>125</v>
      </c>
      <c r="D38" s="116" t="s">
        <v>126</v>
      </c>
      <c r="E38" s="95"/>
      <c r="F38" s="95"/>
      <c r="G38" s="95"/>
      <c r="H38" s="95"/>
      <c r="I38" s="98"/>
      <c r="J38" s="98"/>
      <c r="K38" s="98"/>
      <c r="L38" s="98"/>
      <c r="M38" s="98"/>
      <c r="N38" s="99"/>
    </row>
    <row r="39" spans="1:14" x14ac:dyDescent="0.25">
      <c r="A39" s="90"/>
      <c r="B39" s="112" t="s">
        <v>127</v>
      </c>
      <c r="C39" s="164" t="s">
        <v>154</v>
      </c>
      <c r="D39" s="112"/>
      <c r="E39" s="95"/>
      <c r="F39" s="95"/>
      <c r="G39" s="95"/>
      <c r="H39" s="95"/>
      <c r="I39" s="98"/>
      <c r="J39" s="98"/>
      <c r="K39" s="98"/>
      <c r="L39" s="98"/>
      <c r="M39" s="98"/>
      <c r="N39" s="99"/>
    </row>
    <row r="40" spans="1:14" x14ac:dyDescent="0.25">
      <c r="A40" s="90"/>
      <c r="B40" s="112" t="s">
        <v>128</v>
      </c>
      <c r="C40" s="164" t="s">
        <v>154</v>
      </c>
      <c r="D40" s="112"/>
      <c r="E40" s="95"/>
      <c r="F40" s="95"/>
      <c r="G40" s="95"/>
      <c r="H40" s="95"/>
      <c r="I40" s="98"/>
      <c r="J40" s="98"/>
      <c r="K40" s="98"/>
      <c r="L40" s="98"/>
      <c r="M40" s="98"/>
      <c r="N40" s="99"/>
    </row>
    <row r="41" spans="1:14" x14ac:dyDescent="0.25">
      <c r="A41" s="90"/>
      <c r="B41" s="112" t="s">
        <v>129</v>
      </c>
      <c r="C41" s="164"/>
      <c r="D41" s="231" t="s">
        <v>154</v>
      </c>
      <c r="E41" s="95"/>
      <c r="F41" s="95"/>
      <c r="G41" s="95"/>
      <c r="H41" s="95"/>
      <c r="I41" s="98"/>
      <c r="J41" s="98"/>
      <c r="K41" s="98"/>
      <c r="L41" s="98"/>
      <c r="M41" s="98"/>
      <c r="N41" s="99"/>
    </row>
    <row r="42" spans="1:14" x14ac:dyDescent="0.25">
      <c r="A42" s="90"/>
      <c r="B42" s="112" t="s">
        <v>130</v>
      </c>
      <c r="C42" s="164" t="s">
        <v>154</v>
      </c>
      <c r="D42" s="112"/>
      <c r="E42" s="95"/>
      <c r="F42" s="95"/>
      <c r="G42" s="95"/>
      <c r="H42" s="95"/>
      <c r="I42" s="98"/>
      <c r="J42" s="98"/>
      <c r="K42" s="98"/>
      <c r="L42" s="98"/>
      <c r="M42" s="98"/>
      <c r="N42" s="99"/>
    </row>
    <row r="43" spans="1:14" x14ac:dyDescent="0.25">
      <c r="A43" s="90"/>
      <c r="B43" s="8"/>
      <c r="C43" s="172"/>
      <c r="D43" s="8"/>
      <c r="E43" s="95"/>
      <c r="F43" s="95"/>
      <c r="G43" s="95"/>
      <c r="H43" s="95"/>
      <c r="I43" s="98"/>
      <c r="J43" s="98"/>
      <c r="K43" s="98"/>
      <c r="L43" s="98"/>
      <c r="M43" s="98"/>
      <c r="N43" s="99"/>
    </row>
    <row r="44" spans="1:14" x14ac:dyDescent="0.25">
      <c r="A44" s="90"/>
      <c r="B44" s="8"/>
      <c r="C44" s="172"/>
      <c r="D44" s="8"/>
      <c r="E44" s="95"/>
      <c r="F44" s="95"/>
      <c r="G44" s="95"/>
      <c r="H44" s="95"/>
      <c r="I44" s="98"/>
      <c r="J44" s="98"/>
      <c r="K44" s="98"/>
      <c r="L44" s="98"/>
      <c r="M44" s="98"/>
      <c r="N44" s="99"/>
    </row>
    <row r="45" spans="1:14" x14ac:dyDescent="0.25">
      <c r="A45" s="90"/>
      <c r="B45" s="113" t="s">
        <v>124</v>
      </c>
      <c r="C45" s="95"/>
      <c r="D45" s="95"/>
      <c r="E45" s="95"/>
      <c r="F45" s="95"/>
      <c r="G45" s="95"/>
      <c r="H45" s="95"/>
      <c r="I45" s="98"/>
      <c r="J45" s="98"/>
      <c r="K45" s="98"/>
      <c r="L45" s="98"/>
      <c r="M45" s="98"/>
      <c r="N45" s="99"/>
    </row>
    <row r="46" spans="1:14" ht="18.75" x14ac:dyDescent="0.25">
      <c r="A46" s="90"/>
      <c r="B46" s="232" t="s">
        <v>150</v>
      </c>
      <c r="C46" s="95"/>
      <c r="D46" s="95"/>
      <c r="E46" s="95"/>
      <c r="F46" s="95"/>
      <c r="G46" s="95"/>
      <c r="H46" s="95"/>
      <c r="I46" s="98"/>
      <c r="J46" s="98"/>
      <c r="K46" s="98"/>
      <c r="L46" s="98"/>
      <c r="M46" s="98"/>
      <c r="N46" s="99"/>
    </row>
    <row r="47" spans="1:14" x14ac:dyDescent="0.25">
      <c r="A47" s="90"/>
      <c r="B47" s="116" t="s">
        <v>31</v>
      </c>
      <c r="C47" s="116" t="s">
        <v>125</v>
      </c>
      <c r="D47" s="116" t="s">
        <v>126</v>
      </c>
      <c r="E47" s="95"/>
      <c r="F47" s="95"/>
      <c r="G47" s="95"/>
      <c r="H47" s="95"/>
      <c r="I47" s="98"/>
      <c r="J47" s="98"/>
      <c r="K47" s="98"/>
      <c r="L47" s="98"/>
      <c r="M47" s="98"/>
      <c r="N47" s="99"/>
    </row>
    <row r="48" spans="1:14" x14ac:dyDescent="0.25">
      <c r="A48" s="90"/>
      <c r="B48" s="112" t="s">
        <v>127</v>
      </c>
      <c r="C48" s="164" t="s">
        <v>154</v>
      </c>
      <c r="D48" s="112"/>
      <c r="E48" s="95"/>
      <c r="F48" s="95"/>
      <c r="G48" s="95"/>
      <c r="H48" s="95"/>
      <c r="I48" s="98"/>
      <c r="J48" s="98"/>
      <c r="K48" s="98"/>
      <c r="L48" s="98"/>
      <c r="M48" s="98"/>
      <c r="N48" s="99"/>
    </row>
    <row r="49" spans="1:14" x14ac:dyDescent="0.25">
      <c r="A49" s="90"/>
      <c r="B49" s="112" t="s">
        <v>128</v>
      </c>
      <c r="C49" s="164" t="s">
        <v>154</v>
      </c>
      <c r="D49" s="112"/>
      <c r="E49" s="95"/>
      <c r="F49" s="95"/>
      <c r="G49" s="95"/>
      <c r="H49" s="95"/>
      <c r="I49" s="98"/>
      <c r="J49" s="98"/>
      <c r="K49" s="98"/>
      <c r="L49" s="98"/>
      <c r="M49" s="98"/>
      <c r="N49" s="99"/>
    </row>
    <row r="50" spans="1:14" x14ac:dyDescent="0.25">
      <c r="A50" s="90"/>
      <c r="B50" s="112" t="s">
        <v>129</v>
      </c>
      <c r="C50" s="164"/>
      <c r="D50" s="231" t="s">
        <v>154</v>
      </c>
      <c r="E50" s="95"/>
      <c r="F50" s="95"/>
      <c r="G50" s="95"/>
      <c r="H50" s="95"/>
      <c r="I50" s="98"/>
      <c r="J50" s="98"/>
      <c r="K50" s="98"/>
      <c r="L50" s="98"/>
      <c r="M50" s="98"/>
      <c r="N50" s="99"/>
    </row>
    <row r="51" spans="1:14" x14ac:dyDescent="0.25">
      <c r="A51" s="90"/>
      <c r="B51" s="112" t="s">
        <v>130</v>
      </c>
      <c r="C51" s="164"/>
      <c r="D51" s="231" t="s">
        <v>154</v>
      </c>
      <c r="E51" s="95"/>
      <c r="F51" s="95"/>
      <c r="G51" s="95"/>
      <c r="H51" s="95"/>
      <c r="I51" s="98"/>
      <c r="J51" s="98"/>
      <c r="K51" s="98"/>
      <c r="L51" s="98"/>
      <c r="M51" s="98"/>
      <c r="N51" s="99"/>
    </row>
    <row r="52" spans="1:14" x14ac:dyDescent="0.25">
      <c r="A52" s="90"/>
      <c r="B52" s="8"/>
      <c r="C52" s="172"/>
      <c r="D52" s="8"/>
      <c r="E52" s="95"/>
      <c r="F52" s="95"/>
      <c r="G52" s="95"/>
      <c r="H52" s="95"/>
      <c r="I52" s="98"/>
      <c r="J52" s="98"/>
      <c r="K52" s="98"/>
      <c r="L52" s="98"/>
      <c r="M52" s="98"/>
      <c r="N52" s="99"/>
    </row>
    <row r="53" spans="1:14" x14ac:dyDescent="0.25">
      <c r="A53" s="90"/>
      <c r="B53" s="8"/>
      <c r="C53" s="172"/>
      <c r="D53" s="8"/>
      <c r="E53" s="95"/>
      <c r="F53" s="95"/>
      <c r="G53" s="95"/>
      <c r="H53" s="95"/>
      <c r="I53" s="98"/>
      <c r="J53" s="98"/>
      <c r="K53" s="98"/>
      <c r="L53" s="98"/>
      <c r="M53" s="98"/>
      <c r="N53" s="99"/>
    </row>
    <row r="54" spans="1:14" ht="18.75" x14ac:dyDescent="0.25">
      <c r="A54" s="90"/>
      <c r="B54" s="233" t="s">
        <v>148</v>
      </c>
      <c r="C54" s="95"/>
      <c r="D54" s="95"/>
      <c r="E54" s="95"/>
      <c r="F54" s="95"/>
      <c r="G54" s="95"/>
      <c r="H54" s="95"/>
      <c r="I54" s="98"/>
      <c r="J54" s="98"/>
      <c r="K54" s="98"/>
      <c r="L54" s="98"/>
      <c r="M54" s="98"/>
      <c r="N54" s="99"/>
    </row>
    <row r="55" spans="1:14" x14ac:dyDescent="0.25">
      <c r="A55" s="90"/>
      <c r="B55" s="116" t="s">
        <v>31</v>
      </c>
      <c r="C55" s="116" t="s">
        <v>54</v>
      </c>
      <c r="D55" s="115" t="s">
        <v>47</v>
      </c>
      <c r="E55" s="115" t="s">
        <v>15</v>
      </c>
      <c r="F55" s="95"/>
      <c r="G55" s="95"/>
      <c r="H55" s="95"/>
      <c r="I55" s="98"/>
      <c r="J55" s="98"/>
      <c r="K55" s="98"/>
      <c r="L55" s="98"/>
      <c r="M55" s="98"/>
      <c r="N55" s="99"/>
    </row>
    <row r="56" spans="1:14" ht="28.5" x14ac:dyDescent="0.25">
      <c r="A56" s="90"/>
      <c r="B56" s="96" t="s">
        <v>131</v>
      </c>
      <c r="C56" s="97">
        <v>40</v>
      </c>
      <c r="D56" s="114">
        <v>40</v>
      </c>
      <c r="E56" s="291">
        <f>+D56+D57</f>
        <v>100</v>
      </c>
      <c r="F56" s="95"/>
      <c r="G56" s="95"/>
      <c r="H56" s="95"/>
      <c r="I56" s="98"/>
      <c r="J56" s="98"/>
      <c r="K56" s="98"/>
      <c r="L56" s="98"/>
      <c r="M56" s="98"/>
      <c r="N56" s="99"/>
    </row>
    <row r="57" spans="1:14" ht="42.75" x14ac:dyDescent="0.25">
      <c r="A57" s="90"/>
      <c r="B57" s="96" t="s">
        <v>132</v>
      </c>
      <c r="C57" s="97">
        <v>60</v>
      </c>
      <c r="D57" s="114">
        <v>60</v>
      </c>
      <c r="E57" s="292"/>
      <c r="F57" s="95"/>
      <c r="G57" s="95"/>
      <c r="H57" s="95"/>
      <c r="I57" s="98"/>
      <c r="J57" s="98"/>
      <c r="K57" s="98"/>
      <c r="L57" s="98"/>
      <c r="M57" s="98"/>
      <c r="N57" s="99"/>
    </row>
    <row r="58" spans="1:14" x14ac:dyDescent="0.25">
      <c r="A58" s="90"/>
      <c r="C58" s="91"/>
      <c r="D58" s="34"/>
      <c r="E58" s="92"/>
      <c r="F58" s="35"/>
      <c r="G58" s="35"/>
      <c r="H58" s="35"/>
      <c r="I58" s="21"/>
      <c r="J58" s="21"/>
      <c r="K58" s="21"/>
      <c r="L58" s="21"/>
      <c r="M58" s="21"/>
    </row>
    <row r="59" spans="1:14" x14ac:dyDescent="0.25">
      <c r="A59" s="90"/>
      <c r="C59" s="91"/>
      <c r="D59" s="34"/>
      <c r="E59" s="92"/>
      <c r="F59" s="35"/>
      <c r="G59" s="35"/>
      <c r="H59" s="35"/>
      <c r="I59" s="21"/>
      <c r="J59" s="21"/>
      <c r="K59" s="21"/>
      <c r="L59" s="21"/>
      <c r="M59" s="21"/>
    </row>
    <row r="60" spans="1:14" ht="18.75" x14ac:dyDescent="0.25">
      <c r="A60" s="90"/>
      <c r="B60" s="234" t="s">
        <v>159</v>
      </c>
      <c r="C60" s="91"/>
      <c r="D60" s="34"/>
      <c r="E60" s="92"/>
      <c r="F60" s="35"/>
      <c r="G60" s="35"/>
      <c r="H60" s="35"/>
      <c r="I60" s="21"/>
      <c r="J60" s="21"/>
      <c r="K60" s="21"/>
      <c r="L60" s="21"/>
      <c r="M60" s="21"/>
    </row>
    <row r="61" spans="1:14" x14ac:dyDescent="0.25">
      <c r="A61" s="90"/>
      <c r="B61" s="116" t="s">
        <v>31</v>
      </c>
      <c r="C61" s="116" t="s">
        <v>54</v>
      </c>
      <c r="D61" s="115" t="s">
        <v>47</v>
      </c>
      <c r="E61" s="115" t="s">
        <v>15</v>
      </c>
      <c r="F61" s="35"/>
      <c r="G61" s="35"/>
      <c r="H61" s="35"/>
      <c r="I61" s="21"/>
      <c r="J61" s="21"/>
      <c r="K61" s="21"/>
      <c r="L61" s="21"/>
      <c r="M61" s="21"/>
    </row>
    <row r="62" spans="1:14" ht="28.5" x14ac:dyDescent="0.25">
      <c r="A62" s="90"/>
      <c r="B62" s="96" t="s">
        <v>131</v>
      </c>
      <c r="C62" s="97">
        <v>40</v>
      </c>
      <c r="D62" s="164">
        <v>40</v>
      </c>
      <c r="E62" s="291">
        <f>+D62+D63</f>
        <v>100</v>
      </c>
      <c r="F62" s="35"/>
      <c r="G62" s="35"/>
      <c r="H62" s="35"/>
      <c r="I62" s="21"/>
      <c r="J62" s="21"/>
      <c r="K62" s="21"/>
      <c r="L62" s="21"/>
      <c r="M62" s="21"/>
    </row>
    <row r="63" spans="1:14" ht="42.75" x14ac:dyDescent="0.25">
      <c r="A63" s="90"/>
      <c r="B63" s="96" t="s">
        <v>132</v>
      </c>
      <c r="C63" s="97">
        <v>60</v>
      </c>
      <c r="D63" s="164">
        <v>60</v>
      </c>
      <c r="E63" s="292"/>
      <c r="F63" s="35"/>
      <c r="G63" s="35"/>
      <c r="H63" s="35"/>
      <c r="I63" s="21"/>
      <c r="J63" s="21"/>
      <c r="K63" s="21"/>
      <c r="L63" s="21"/>
      <c r="M63" s="21"/>
    </row>
    <row r="64" spans="1:14" x14ac:dyDescent="0.25">
      <c r="A64" s="90"/>
      <c r="C64" s="91"/>
      <c r="D64" s="34"/>
      <c r="E64" s="92"/>
      <c r="F64" s="35"/>
      <c r="G64" s="35"/>
      <c r="H64" s="35"/>
      <c r="I64" s="21"/>
      <c r="J64" s="21"/>
      <c r="K64" s="21"/>
      <c r="L64" s="21"/>
      <c r="M64" s="21"/>
    </row>
    <row r="65" spans="1:26" x14ac:dyDescent="0.25">
      <c r="A65" s="90"/>
      <c r="C65" s="91"/>
      <c r="D65" s="34"/>
      <c r="E65" s="92"/>
      <c r="F65" s="35"/>
      <c r="G65" s="35"/>
      <c r="H65" s="35"/>
      <c r="I65" s="21"/>
      <c r="J65" s="21"/>
      <c r="K65" s="21"/>
      <c r="L65" s="21"/>
      <c r="M65" s="21"/>
    </row>
    <row r="66" spans="1:26" ht="18.75" x14ac:dyDescent="0.25">
      <c r="A66" s="90"/>
      <c r="B66" s="234" t="s">
        <v>150</v>
      </c>
      <c r="C66" s="91"/>
      <c r="D66" s="34"/>
      <c r="E66" s="92"/>
      <c r="F66" s="35"/>
      <c r="G66" s="35"/>
      <c r="H66" s="35"/>
      <c r="I66" s="21"/>
      <c r="J66" s="21"/>
      <c r="K66" s="21"/>
      <c r="L66" s="21"/>
      <c r="M66" s="21"/>
    </row>
    <row r="67" spans="1:26" x14ac:dyDescent="0.25">
      <c r="A67" s="90"/>
      <c r="B67" s="116" t="s">
        <v>31</v>
      </c>
      <c r="C67" s="116" t="s">
        <v>54</v>
      </c>
      <c r="D67" s="115" t="s">
        <v>47</v>
      </c>
      <c r="E67" s="115" t="s">
        <v>15</v>
      </c>
      <c r="F67" s="35"/>
      <c r="G67" s="35"/>
      <c r="H67" s="35"/>
      <c r="I67" s="21"/>
      <c r="J67" s="21"/>
      <c r="K67" s="21"/>
      <c r="L67" s="21"/>
      <c r="M67" s="21"/>
    </row>
    <row r="68" spans="1:26" ht="28.5" x14ac:dyDescent="0.25">
      <c r="A68" s="90"/>
      <c r="B68" s="96" t="s">
        <v>131</v>
      </c>
      <c r="C68" s="97">
        <v>40</v>
      </c>
      <c r="D68" s="164">
        <v>0</v>
      </c>
      <c r="E68" s="291">
        <f>+D68+D69</f>
        <v>0</v>
      </c>
      <c r="F68" s="35"/>
      <c r="G68" s="35"/>
      <c r="H68" s="35"/>
      <c r="I68" s="21"/>
      <c r="J68" s="21"/>
      <c r="K68" s="21"/>
      <c r="L68" s="21"/>
      <c r="M68" s="21"/>
    </row>
    <row r="69" spans="1:26" ht="42.75" x14ac:dyDescent="0.25">
      <c r="A69" s="90"/>
      <c r="B69" s="96" t="s">
        <v>132</v>
      </c>
      <c r="C69" s="97">
        <v>60</v>
      </c>
      <c r="D69" s="164">
        <f>+F319</f>
        <v>0</v>
      </c>
      <c r="E69" s="292"/>
      <c r="F69" s="35"/>
      <c r="G69" s="35"/>
      <c r="H69" s="35"/>
      <c r="I69" s="21"/>
      <c r="J69" s="21"/>
      <c r="K69" s="21"/>
      <c r="L69" s="21"/>
      <c r="M69" s="21"/>
    </row>
    <row r="70" spans="1:26" x14ac:dyDescent="0.25">
      <c r="A70" s="90"/>
      <c r="C70" s="91"/>
      <c r="D70" s="34"/>
      <c r="E70" s="92"/>
      <c r="F70" s="35"/>
      <c r="G70" s="35"/>
      <c r="H70" s="35"/>
      <c r="I70" s="21"/>
      <c r="J70" s="21"/>
      <c r="K70" s="21"/>
      <c r="L70" s="21"/>
      <c r="M70" s="21"/>
    </row>
    <row r="71" spans="1:26" x14ac:dyDescent="0.25">
      <c r="A71" s="90"/>
      <c r="C71" s="91"/>
      <c r="D71" s="34"/>
      <c r="E71" s="92"/>
      <c r="F71" s="35"/>
      <c r="G71" s="35"/>
      <c r="H71" s="35"/>
      <c r="I71" s="21"/>
      <c r="J71" s="21"/>
      <c r="K71" s="21"/>
      <c r="L71" s="21"/>
      <c r="M71" s="21"/>
    </row>
    <row r="72" spans="1:26" ht="19.5" thickBot="1" x14ac:dyDescent="0.3">
      <c r="B72" s="235" t="s">
        <v>148</v>
      </c>
      <c r="M72" s="299" t="s">
        <v>33</v>
      </c>
      <c r="N72" s="299"/>
    </row>
    <row r="73" spans="1:26" x14ac:dyDescent="0.25">
      <c r="B73" s="58" t="s">
        <v>28</v>
      </c>
      <c r="M73" s="57"/>
      <c r="N73" s="57"/>
    </row>
    <row r="74" spans="1:26" ht="15.75" thickBot="1" x14ac:dyDescent="0.3">
      <c r="M74" s="57"/>
      <c r="N74" s="57"/>
    </row>
    <row r="75" spans="1:26" s="6" customFormat="1" ht="109.5" customHeight="1" x14ac:dyDescent="0.25">
      <c r="B75" s="109" t="s">
        <v>133</v>
      </c>
      <c r="C75" s="109" t="s">
        <v>134</v>
      </c>
      <c r="D75" s="109" t="s">
        <v>135</v>
      </c>
      <c r="E75" s="47" t="s">
        <v>41</v>
      </c>
      <c r="F75" s="47" t="s">
        <v>20</v>
      </c>
      <c r="G75" s="47" t="s">
        <v>103</v>
      </c>
      <c r="H75" s="47" t="s">
        <v>16</v>
      </c>
      <c r="I75" s="47" t="s">
        <v>9</v>
      </c>
      <c r="J75" s="47" t="s">
        <v>29</v>
      </c>
      <c r="K75" s="47" t="s">
        <v>57</v>
      </c>
      <c r="L75" s="47" t="s">
        <v>18</v>
      </c>
      <c r="M75" s="94" t="s">
        <v>24</v>
      </c>
      <c r="N75" s="109" t="s">
        <v>136</v>
      </c>
      <c r="O75" s="47" t="s">
        <v>34</v>
      </c>
      <c r="P75" s="48" t="s">
        <v>10</v>
      </c>
      <c r="Q75" s="48" t="s">
        <v>17</v>
      </c>
    </row>
    <row r="76" spans="1:26" s="104" customFormat="1" ht="60" x14ac:dyDescent="0.25">
      <c r="A76" s="41"/>
      <c r="B76" s="105" t="s">
        <v>147</v>
      </c>
      <c r="C76" s="105" t="s">
        <v>147</v>
      </c>
      <c r="D76" s="105" t="s">
        <v>151</v>
      </c>
      <c r="E76" s="155">
        <v>154</v>
      </c>
      <c r="F76" s="101" t="s">
        <v>125</v>
      </c>
      <c r="G76" s="147" t="s">
        <v>152</v>
      </c>
      <c r="H76" s="102">
        <v>41660</v>
      </c>
      <c r="I76" s="102">
        <v>41912</v>
      </c>
      <c r="J76" s="102" t="s">
        <v>126</v>
      </c>
      <c r="K76" s="155">
        <v>8</v>
      </c>
      <c r="L76" s="155">
        <v>0</v>
      </c>
      <c r="M76" s="155">
        <v>1740</v>
      </c>
      <c r="N76" s="155" t="s">
        <v>152</v>
      </c>
      <c r="O76" s="24">
        <v>2059967638</v>
      </c>
      <c r="P76" s="24">
        <v>72</v>
      </c>
      <c r="Q76" s="148"/>
      <c r="R76" s="103"/>
      <c r="S76" s="103"/>
      <c r="T76" s="103"/>
      <c r="U76" s="103"/>
      <c r="V76" s="103"/>
      <c r="W76" s="103"/>
      <c r="X76" s="103"/>
      <c r="Y76" s="103"/>
      <c r="Z76" s="103"/>
    </row>
    <row r="77" spans="1:26" s="104" customFormat="1" ht="60" x14ac:dyDescent="0.25">
      <c r="A77" s="41"/>
      <c r="B77" s="105" t="s">
        <v>147</v>
      </c>
      <c r="C77" s="105" t="s">
        <v>147</v>
      </c>
      <c r="D77" s="105" t="s">
        <v>151</v>
      </c>
      <c r="E77" s="156" t="s">
        <v>153</v>
      </c>
      <c r="F77" s="101" t="s">
        <v>125</v>
      </c>
      <c r="G77" s="101" t="s">
        <v>152</v>
      </c>
      <c r="H77" s="102">
        <v>40205</v>
      </c>
      <c r="I77" s="102">
        <v>40543</v>
      </c>
      <c r="J77" s="102" t="s">
        <v>126</v>
      </c>
      <c r="K77" s="155">
        <v>11</v>
      </c>
      <c r="L77" s="155">
        <v>0</v>
      </c>
      <c r="M77" s="155">
        <v>738</v>
      </c>
      <c r="N77" s="155" t="s">
        <v>152</v>
      </c>
      <c r="O77" s="24">
        <v>345391469</v>
      </c>
      <c r="P77" s="24">
        <v>73</v>
      </c>
      <c r="Q77" s="148"/>
      <c r="R77" s="103"/>
      <c r="S77" s="103"/>
      <c r="T77" s="103"/>
      <c r="U77" s="103"/>
      <c r="V77" s="103"/>
      <c r="W77" s="103"/>
      <c r="X77" s="103"/>
      <c r="Y77" s="103"/>
      <c r="Z77" s="103"/>
    </row>
    <row r="78" spans="1:26" s="104" customFormat="1" ht="60" x14ac:dyDescent="0.25">
      <c r="A78" s="41"/>
      <c r="B78" s="105" t="s">
        <v>147</v>
      </c>
      <c r="C78" s="105" t="s">
        <v>147</v>
      </c>
      <c r="D78" s="105" t="s">
        <v>151</v>
      </c>
      <c r="E78" s="155">
        <v>45</v>
      </c>
      <c r="F78" s="101" t="s">
        <v>125</v>
      </c>
      <c r="G78" s="101" t="s">
        <v>152</v>
      </c>
      <c r="H78" s="102">
        <v>41298</v>
      </c>
      <c r="I78" s="102">
        <v>41638</v>
      </c>
      <c r="J78" s="102" t="s">
        <v>126</v>
      </c>
      <c r="K78" s="155">
        <v>11</v>
      </c>
      <c r="L78" s="155">
        <v>0</v>
      </c>
      <c r="M78" s="155">
        <v>690</v>
      </c>
      <c r="N78" s="155" t="s">
        <v>152</v>
      </c>
      <c r="O78" s="24">
        <v>512693376</v>
      </c>
      <c r="P78" s="24">
        <v>74</v>
      </c>
      <c r="Q78" s="148"/>
      <c r="R78" s="103"/>
      <c r="S78" s="103"/>
      <c r="T78" s="103"/>
      <c r="U78" s="103"/>
      <c r="V78" s="103"/>
      <c r="W78" s="103"/>
      <c r="X78" s="103"/>
      <c r="Y78" s="103"/>
      <c r="Z78" s="103"/>
    </row>
    <row r="79" spans="1:26" s="25" customFormat="1" x14ac:dyDescent="0.25">
      <c r="A79" s="41"/>
      <c r="B79" s="43" t="s">
        <v>15</v>
      </c>
      <c r="C79" s="105"/>
      <c r="D79" s="42"/>
      <c r="E79" s="155"/>
      <c r="F79" s="22"/>
      <c r="G79" s="22"/>
      <c r="H79" s="22"/>
      <c r="I79" s="23"/>
      <c r="J79" s="23"/>
      <c r="K79" s="44">
        <f>SUM(K76:K78)</f>
        <v>30</v>
      </c>
      <c r="L79" s="44">
        <f>SUM(L76:L78)</f>
        <v>0</v>
      </c>
      <c r="M79" s="157">
        <f>SUM(M76:M78)</f>
        <v>3168</v>
      </c>
      <c r="N79" s="44">
        <f>SUM(N76:N78)</f>
        <v>0</v>
      </c>
      <c r="O79" s="24"/>
      <c r="P79" s="24"/>
      <c r="Q79" s="149"/>
    </row>
    <row r="80" spans="1:26" s="26" customFormat="1" x14ac:dyDescent="0.25">
      <c r="E80" s="27"/>
    </row>
    <row r="81" spans="2:17" s="26" customFormat="1" x14ac:dyDescent="0.25">
      <c r="B81" s="285" t="s">
        <v>26</v>
      </c>
      <c r="C81" s="285" t="s">
        <v>25</v>
      </c>
      <c r="D81" s="287" t="s">
        <v>32</v>
      </c>
      <c r="E81" s="287"/>
    </row>
    <row r="82" spans="2:17" s="26" customFormat="1" x14ac:dyDescent="0.25">
      <c r="B82" s="286"/>
      <c r="C82" s="286"/>
      <c r="D82" s="54" t="s">
        <v>21</v>
      </c>
      <c r="E82" s="55" t="s">
        <v>22</v>
      </c>
    </row>
    <row r="83" spans="2:17" s="26" customFormat="1" ht="30.6" customHeight="1" x14ac:dyDescent="0.25">
      <c r="B83" s="52" t="s">
        <v>19</v>
      </c>
      <c r="C83" s="53">
        <f>+K79</f>
        <v>30</v>
      </c>
      <c r="D83" s="50" t="s">
        <v>154</v>
      </c>
      <c r="E83" s="51"/>
      <c r="F83" s="28"/>
      <c r="G83" s="28"/>
      <c r="H83" s="28"/>
      <c r="I83" s="28"/>
      <c r="J83" s="28"/>
      <c r="K83" s="28"/>
      <c r="L83" s="28"/>
      <c r="M83" s="28"/>
    </row>
    <row r="84" spans="2:17" s="26" customFormat="1" ht="30" customHeight="1" x14ac:dyDescent="0.25">
      <c r="B84" s="52" t="s">
        <v>23</v>
      </c>
      <c r="C84" s="53">
        <f>+M79</f>
        <v>3168</v>
      </c>
      <c r="D84" s="50" t="s">
        <v>154</v>
      </c>
      <c r="E84" s="51"/>
    </row>
    <row r="85" spans="2:17" s="26" customFormat="1" ht="30" customHeight="1" x14ac:dyDescent="0.25">
      <c r="B85" s="169"/>
      <c r="C85" s="170"/>
      <c r="D85" s="36"/>
      <c r="E85" s="171"/>
    </row>
    <row r="86" spans="2:17" s="26" customFormat="1" ht="30" customHeight="1" thickBot="1" x14ac:dyDescent="0.3">
      <c r="B86" s="235" t="s">
        <v>149</v>
      </c>
      <c r="C86" s="7"/>
      <c r="D86" s="7"/>
      <c r="E86" s="7"/>
      <c r="F86" s="7"/>
      <c r="G86" s="7"/>
      <c r="H86" s="7"/>
      <c r="I86" s="7"/>
      <c r="J86" s="7"/>
      <c r="K86" s="7"/>
      <c r="L86" s="7"/>
      <c r="M86" s="299" t="s">
        <v>33</v>
      </c>
      <c r="N86" s="299"/>
      <c r="O86" s="7"/>
      <c r="P86" s="7"/>
      <c r="Q86" s="7"/>
    </row>
    <row r="87" spans="2:17" s="26" customFormat="1" ht="30" customHeight="1" thickBot="1" x14ac:dyDescent="0.3">
      <c r="B87" s="113" t="s">
        <v>28</v>
      </c>
      <c r="C87" s="7"/>
      <c r="D87" s="7"/>
      <c r="E87" s="7"/>
      <c r="F87" s="7"/>
      <c r="G87" s="7"/>
      <c r="H87" s="7"/>
      <c r="I87" s="7"/>
      <c r="J87" s="7"/>
      <c r="K87" s="7"/>
      <c r="L87" s="7"/>
      <c r="M87" s="57"/>
      <c r="N87" s="57"/>
      <c r="O87" s="7"/>
      <c r="P87" s="7"/>
      <c r="Q87" s="7"/>
    </row>
    <row r="88" spans="2:17" s="26" customFormat="1" ht="30" customHeight="1" x14ac:dyDescent="0.25">
      <c r="B88" s="109" t="s">
        <v>133</v>
      </c>
      <c r="C88" s="109" t="s">
        <v>134</v>
      </c>
      <c r="D88" s="109" t="s">
        <v>135</v>
      </c>
      <c r="E88" s="109" t="s">
        <v>41</v>
      </c>
      <c r="F88" s="109" t="s">
        <v>20</v>
      </c>
      <c r="G88" s="109" t="s">
        <v>103</v>
      </c>
      <c r="H88" s="109" t="s">
        <v>16</v>
      </c>
      <c r="I88" s="109" t="s">
        <v>9</v>
      </c>
      <c r="J88" s="109" t="s">
        <v>29</v>
      </c>
      <c r="K88" s="109" t="s">
        <v>57</v>
      </c>
      <c r="L88" s="109" t="s">
        <v>18</v>
      </c>
      <c r="M88" s="94" t="s">
        <v>24</v>
      </c>
      <c r="N88" s="109" t="s">
        <v>136</v>
      </c>
      <c r="O88" s="109" t="s">
        <v>34</v>
      </c>
      <c r="P88" s="163" t="s">
        <v>10</v>
      </c>
      <c r="Q88" s="163" t="s">
        <v>17</v>
      </c>
    </row>
    <row r="89" spans="2:17" s="26" customFormat="1" ht="30" customHeight="1" x14ac:dyDescent="0.25">
      <c r="B89" s="105" t="s">
        <v>147</v>
      </c>
      <c r="C89" s="105" t="s">
        <v>147</v>
      </c>
      <c r="D89" s="105" t="s">
        <v>151</v>
      </c>
      <c r="E89" s="155">
        <v>56</v>
      </c>
      <c r="F89" s="101" t="s">
        <v>125</v>
      </c>
      <c r="G89" s="147" t="s">
        <v>152</v>
      </c>
      <c r="H89" s="102">
        <v>41298</v>
      </c>
      <c r="I89" s="102">
        <v>41638</v>
      </c>
      <c r="J89" s="102" t="s">
        <v>126</v>
      </c>
      <c r="K89" s="155">
        <v>11</v>
      </c>
      <c r="L89" s="155">
        <v>0</v>
      </c>
      <c r="M89" s="155">
        <v>1896</v>
      </c>
      <c r="N89" s="155" t="s">
        <v>152</v>
      </c>
      <c r="O89" s="24">
        <v>1772911962</v>
      </c>
      <c r="P89" s="24">
        <v>304</v>
      </c>
      <c r="Q89" s="148"/>
    </row>
    <row r="90" spans="2:17" s="26" customFormat="1" ht="30" customHeight="1" x14ac:dyDescent="0.25">
      <c r="B90" s="105" t="s">
        <v>147</v>
      </c>
      <c r="C90" s="105" t="s">
        <v>147</v>
      </c>
      <c r="D90" s="105" t="s">
        <v>151</v>
      </c>
      <c r="E90" s="156" t="s">
        <v>155</v>
      </c>
      <c r="F90" s="101" t="s">
        <v>125</v>
      </c>
      <c r="G90" s="101" t="s">
        <v>152</v>
      </c>
      <c r="H90" s="102">
        <v>40921</v>
      </c>
      <c r="I90" s="102">
        <v>41273</v>
      </c>
      <c r="J90" s="102" t="s">
        <v>126</v>
      </c>
      <c r="K90" s="155">
        <v>11</v>
      </c>
      <c r="L90" s="155">
        <v>0</v>
      </c>
      <c r="M90" s="155">
        <v>714</v>
      </c>
      <c r="N90" s="155" t="s">
        <v>152</v>
      </c>
      <c r="O90" s="24">
        <v>359424016</v>
      </c>
      <c r="P90" s="24">
        <v>305</v>
      </c>
      <c r="Q90" s="148"/>
    </row>
    <row r="91" spans="2:17" s="26" customFormat="1" ht="30" customHeight="1" x14ac:dyDescent="0.25">
      <c r="B91" s="105" t="s">
        <v>147</v>
      </c>
      <c r="C91" s="105" t="s">
        <v>147</v>
      </c>
      <c r="D91" s="105" t="s">
        <v>151</v>
      </c>
      <c r="E91" s="155">
        <v>163</v>
      </c>
      <c r="F91" s="101" t="s">
        <v>125</v>
      </c>
      <c r="G91" s="101" t="s">
        <v>152</v>
      </c>
      <c r="H91" s="102">
        <v>40557</v>
      </c>
      <c r="I91" s="102">
        <v>40908</v>
      </c>
      <c r="J91" s="102" t="s">
        <v>126</v>
      </c>
      <c r="K91" s="155">
        <v>11</v>
      </c>
      <c r="L91" s="155">
        <v>0</v>
      </c>
      <c r="M91" s="155">
        <v>738</v>
      </c>
      <c r="N91" s="155" t="s">
        <v>152</v>
      </c>
      <c r="O91" s="24">
        <v>312163067</v>
      </c>
      <c r="P91" s="24">
        <v>306</v>
      </c>
      <c r="Q91" s="148"/>
    </row>
    <row r="92" spans="2:17" s="26" customFormat="1" x14ac:dyDescent="0.25">
      <c r="B92" s="43" t="s">
        <v>15</v>
      </c>
      <c r="C92" s="106"/>
      <c r="D92" s="105"/>
      <c r="E92" s="155"/>
      <c r="F92" s="101"/>
      <c r="G92" s="101"/>
      <c r="H92" s="101"/>
      <c r="I92" s="102"/>
      <c r="J92" s="102"/>
      <c r="K92" s="107">
        <f>SUM(K89:K91)</f>
        <v>33</v>
      </c>
      <c r="L92" s="107">
        <f>SUM(L89:L91)</f>
        <v>0</v>
      </c>
      <c r="M92" s="157">
        <f>SUM(M89:M91)</f>
        <v>3348</v>
      </c>
      <c r="N92" s="107">
        <f>SUM(N89:N91)</f>
        <v>0</v>
      </c>
      <c r="O92" s="24"/>
      <c r="P92" s="24"/>
      <c r="Q92" s="149"/>
    </row>
    <row r="93" spans="2:17" ht="28.15" customHeight="1" x14ac:dyDescent="0.25">
      <c r="B93" s="26"/>
      <c r="C93" s="26"/>
      <c r="D93" s="26"/>
      <c r="E93" s="27"/>
      <c r="F93" s="26"/>
      <c r="G93" s="26"/>
      <c r="H93" s="26"/>
      <c r="I93" s="26"/>
      <c r="J93" s="26"/>
      <c r="K93" s="26"/>
      <c r="L93" s="26"/>
      <c r="M93" s="26"/>
      <c r="N93" s="26"/>
      <c r="O93" s="26"/>
      <c r="P93" s="26"/>
      <c r="Q93" s="26"/>
    </row>
    <row r="94" spans="2:17" x14ac:dyDescent="0.25">
      <c r="B94" s="285" t="s">
        <v>26</v>
      </c>
      <c r="C94" s="285" t="s">
        <v>25</v>
      </c>
      <c r="D94" s="287" t="s">
        <v>32</v>
      </c>
      <c r="E94" s="287"/>
      <c r="F94" s="26"/>
      <c r="G94" s="26"/>
      <c r="H94" s="26"/>
      <c r="I94" s="26"/>
      <c r="J94" s="26"/>
      <c r="K94" s="26"/>
      <c r="L94" s="26"/>
      <c r="M94" s="26"/>
      <c r="N94" s="26"/>
      <c r="O94" s="26"/>
      <c r="P94" s="26"/>
      <c r="Q94" s="26"/>
    </row>
    <row r="95" spans="2:17" x14ac:dyDescent="0.25">
      <c r="B95" s="286"/>
      <c r="C95" s="286"/>
      <c r="D95" s="165" t="s">
        <v>21</v>
      </c>
      <c r="E95" s="55" t="s">
        <v>22</v>
      </c>
      <c r="F95" s="26"/>
      <c r="G95" s="26"/>
      <c r="H95" s="26"/>
      <c r="I95" s="26"/>
      <c r="J95" s="26"/>
      <c r="K95" s="26"/>
      <c r="L95" s="26"/>
      <c r="M95" s="26"/>
      <c r="N95" s="26"/>
      <c r="O95" s="26"/>
      <c r="P95" s="26"/>
      <c r="Q95" s="26"/>
    </row>
    <row r="96" spans="2:17" ht="18.75" x14ac:dyDescent="0.25">
      <c r="B96" s="52" t="s">
        <v>19</v>
      </c>
      <c r="C96" s="53">
        <f>+K92</f>
        <v>33</v>
      </c>
      <c r="D96" s="166" t="s">
        <v>154</v>
      </c>
      <c r="E96" s="51"/>
      <c r="F96" s="28"/>
      <c r="G96" s="28"/>
      <c r="H96" s="28"/>
      <c r="I96" s="28"/>
      <c r="J96" s="28"/>
      <c r="K96" s="28"/>
      <c r="L96" s="28"/>
      <c r="M96" s="28"/>
      <c r="N96" s="26"/>
      <c r="O96" s="26"/>
      <c r="P96" s="26"/>
      <c r="Q96" s="26"/>
    </row>
    <row r="97" spans="2:17" ht="42" customHeight="1" x14ac:dyDescent="0.25">
      <c r="B97" s="52" t="s">
        <v>23</v>
      </c>
      <c r="C97" s="53">
        <f>+M92</f>
        <v>3348</v>
      </c>
      <c r="D97" s="166" t="s">
        <v>154</v>
      </c>
      <c r="E97" s="51"/>
      <c r="F97" s="26"/>
      <c r="G97" s="26"/>
      <c r="H97" s="26"/>
      <c r="I97" s="26"/>
      <c r="J97" s="26"/>
      <c r="K97" s="26"/>
      <c r="L97" s="26"/>
      <c r="M97" s="26"/>
      <c r="N97" s="26"/>
      <c r="O97" s="26"/>
      <c r="P97" s="26"/>
      <c r="Q97" s="26"/>
    </row>
    <row r="98" spans="2:17" ht="14.25" customHeight="1" x14ac:dyDescent="0.25">
      <c r="B98" s="169"/>
      <c r="C98" s="170"/>
      <c r="D98" s="36"/>
      <c r="E98" s="171"/>
      <c r="F98" s="26"/>
      <c r="G98" s="26"/>
      <c r="H98" s="26"/>
      <c r="I98" s="26"/>
      <c r="J98" s="26"/>
      <c r="K98" s="26"/>
      <c r="L98" s="26"/>
      <c r="M98" s="26"/>
      <c r="N98" s="26"/>
      <c r="O98" s="26"/>
      <c r="P98" s="26"/>
      <c r="Q98" s="26"/>
    </row>
    <row r="99" spans="2:17" ht="15.75" customHeight="1" thickBot="1" x14ac:dyDescent="0.3">
      <c r="B99" s="235" t="s">
        <v>150</v>
      </c>
      <c r="M99" s="299" t="s">
        <v>33</v>
      </c>
      <c r="N99" s="299"/>
    </row>
    <row r="100" spans="2:17" ht="15.75" customHeight="1" x14ac:dyDescent="0.25">
      <c r="B100" s="113" t="s">
        <v>28</v>
      </c>
      <c r="M100" s="57"/>
      <c r="N100" s="57"/>
    </row>
    <row r="101" spans="2:17" ht="15.75" customHeight="1" thickBot="1" x14ac:dyDescent="0.3">
      <c r="M101" s="57"/>
      <c r="N101" s="57"/>
    </row>
    <row r="102" spans="2:17" ht="60" customHeight="1" x14ac:dyDescent="0.25">
      <c r="B102" s="109" t="s">
        <v>133</v>
      </c>
      <c r="C102" s="109" t="s">
        <v>134</v>
      </c>
      <c r="D102" s="109" t="s">
        <v>135</v>
      </c>
      <c r="E102" s="109" t="s">
        <v>41</v>
      </c>
      <c r="F102" s="109" t="s">
        <v>20</v>
      </c>
      <c r="G102" s="109" t="s">
        <v>103</v>
      </c>
      <c r="H102" s="109" t="s">
        <v>16</v>
      </c>
      <c r="I102" s="109" t="s">
        <v>9</v>
      </c>
      <c r="J102" s="109" t="s">
        <v>29</v>
      </c>
      <c r="K102" s="109" t="s">
        <v>57</v>
      </c>
      <c r="L102" s="109" t="s">
        <v>18</v>
      </c>
      <c r="M102" s="94" t="s">
        <v>24</v>
      </c>
      <c r="N102" s="109" t="s">
        <v>136</v>
      </c>
      <c r="O102" s="109" t="s">
        <v>34</v>
      </c>
      <c r="P102" s="163" t="s">
        <v>10</v>
      </c>
      <c r="Q102" s="163" t="s">
        <v>17</v>
      </c>
    </row>
    <row r="103" spans="2:17" ht="67.5" customHeight="1" x14ac:dyDescent="0.25">
      <c r="B103" s="105" t="s">
        <v>147</v>
      </c>
      <c r="C103" s="105" t="s">
        <v>147</v>
      </c>
      <c r="D103" s="105" t="s">
        <v>151</v>
      </c>
      <c r="E103" s="155">
        <v>214</v>
      </c>
      <c r="F103" s="101" t="s">
        <v>125</v>
      </c>
      <c r="G103" s="147" t="s">
        <v>152</v>
      </c>
      <c r="H103" s="102">
        <v>41089</v>
      </c>
      <c r="I103" s="102">
        <v>41273</v>
      </c>
      <c r="J103" s="102" t="s">
        <v>126</v>
      </c>
      <c r="K103" s="155">
        <v>6</v>
      </c>
      <c r="L103" s="155">
        <v>0</v>
      </c>
      <c r="M103" s="155">
        <v>108</v>
      </c>
      <c r="N103" s="155" t="s">
        <v>152</v>
      </c>
      <c r="O103" s="24">
        <v>145566720</v>
      </c>
      <c r="P103" s="24">
        <v>511</v>
      </c>
      <c r="Q103" s="148"/>
    </row>
    <row r="104" spans="2:17" ht="71.25" customHeight="1" x14ac:dyDescent="0.25">
      <c r="B104" s="105" t="s">
        <v>147</v>
      </c>
      <c r="C104" s="105" t="s">
        <v>147</v>
      </c>
      <c r="D104" s="105" t="s">
        <v>151</v>
      </c>
      <c r="E104" s="156" t="s">
        <v>156</v>
      </c>
      <c r="F104" s="101" t="s">
        <v>125</v>
      </c>
      <c r="G104" s="101" t="s">
        <v>152</v>
      </c>
      <c r="H104" s="102">
        <v>41255</v>
      </c>
      <c r="I104" s="102">
        <v>41850</v>
      </c>
      <c r="J104" s="102" t="s">
        <v>126</v>
      </c>
      <c r="K104" s="155">
        <v>18</v>
      </c>
      <c r="L104" s="155">
        <v>1</v>
      </c>
      <c r="M104" s="155">
        <v>408</v>
      </c>
      <c r="N104" s="155" t="s">
        <v>152</v>
      </c>
      <c r="O104" s="24">
        <v>2095732676</v>
      </c>
      <c r="P104" s="24">
        <v>512</v>
      </c>
      <c r="Q104" s="148"/>
    </row>
    <row r="105" spans="2:17" ht="15.75" customHeight="1" x14ac:dyDescent="0.25">
      <c r="B105" s="105"/>
      <c r="C105" s="106"/>
      <c r="D105" s="105"/>
      <c r="E105" s="155"/>
      <c r="F105" s="101"/>
      <c r="G105" s="101"/>
      <c r="H105" s="101"/>
      <c r="I105" s="102"/>
      <c r="J105" s="102"/>
      <c r="K105" s="155"/>
      <c r="L105" s="155"/>
      <c r="M105" s="155"/>
      <c r="N105" s="155"/>
      <c r="O105" s="24"/>
      <c r="P105" s="24"/>
      <c r="Q105" s="148"/>
    </row>
    <row r="106" spans="2:17" ht="15.75" customHeight="1" x14ac:dyDescent="0.25">
      <c r="B106" s="43" t="s">
        <v>15</v>
      </c>
      <c r="C106" s="106"/>
      <c r="D106" s="105"/>
      <c r="E106" s="155"/>
      <c r="F106" s="101"/>
      <c r="G106" s="101"/>
      <c r="H106" s="101"/>
      <c r="I106" s="102"/>
      <c r="J106" s="102"/>
      <c r="K106" s="107">
        <f>SUM(K103:K105)</f>
        <v>24</v>
      </c>
      <c r="L106" s="107">
        <f>SUM(L103:L105)</f>
        <v>1</v>
      </c>
      <c r="M106" s="157">
        <f>SUM(M103:M105)</f>
        <v>516</v>
      </c>
      <c r="N106" s="107">
        <f>SUM(N103:N105)</f>
        <v>0</v>
      </c>
      <c r="O106" s="24"/>
      <c r="P106" s="24"/>
      <c r="Q106" s="149"/>
    </row>
    <row r="107" spans="2:17" ht="15.75" customHeight="1" x14ac:dyDescent="0.25">
      <c r="B107" s="26"/>
      <c r="C107" s="26"/>
      <c r="D107" s="26"/>
      <c r="E107" s="27"/>
      <c r="F107" s="26"/>
      <c r="G107" s="26"/>
      <c r="H107" s="26"/>
      <c r="I107" s="26"/>
      <c r="J107" s="26"/>
      <c r="K107" s="26"/>
      <c r="L107" s="26"/>
      <c r="M107" s="26"/>
      <c r="N107" s="26"/>
      <c r="O107" s="26"/>
      <c r="P107" s="26"/>
      <c r="Q107" s="26"/>
    </row>
    <row r="108" spans="2:17" ht="15.75" customHeight="1" x14ac:dyDescent="0.25">
      <c r="B108" s="285" t="s">
        <v>26</v>
      </c>
      <c r="C108" s="285" t="s">
        <v>25</v>
      </c>
      <c r="D108" s="287" t="s">
        <v>32</v>
      </c>
      <c r="E108" s="287"/>
      <c r="F108" s="26"/>
      <c r="G108" s="26"/>
      <c r="H108" s="26"/>
      <c r="I108" s="26"/>
      <c r="J108" s="26"/>
      <c r="K108" s="26"/>
      <c r="L108" s="26"/>
      <c r="M108" s="26"/>
      <c r="N108" s="26"/>
      <c r="O108" s="26"/>
      <c r="P108" s="26"/>
      <c r="Q108" s="26"/>
    </row>
    <row r="109" spans="2:17" ht="15.75" customHeight="1" x14ac:dyDescent="0.25">
      <c r="B109" s="286"/>
      <c r="C109" s="286"/>
      <c r="D109" s="165" t="s">
        <v>21</v>
      </c>
      <c r="E109" s="55" t="s">
        <v>22</v>
      </c>
      <c r="F109" s="26"/>
      <c r="G109" s="26"/>
      <c r="H109" s="26"/>
      <c r="I109" s="26"/>
      <c r="J109" s="26"/>
      <c r="K109" s="26"/>
      <c r="L109" s="26"/>
      <c r="M109" s="26"/>
      <c r="N109" s="26"/>
      <c r="O109" s="26"/>
      <c r="P109" s="26"/>
      <c r="Q109" s="26"/>
    </row>
    <row r="110" spans="2:17" ht="15.75" customHeight="1" x14ac:dyDescent="0.25">
      <c r="B110" s="52" t="s">
        <v>19</v>
      </c>
      <c r="C110" s="53">
        <f>+K106</f>
        <v>24</v>
      </c>
      <c r="D110" s="166" t="s">
        <v>154</v>
      </c>
      <c r="E110" s="51"/>
      <c r="F110" s="28"/>
      <c r="G110" s="28"/>
      <c r="H110" s="28"/>
      <c r="I110" s="28"/>
      <c r="J110" s="28"/>
      <c r="K110" s="28"/>
      <c r="L110" s="28"/>
      <c r="M110" s="28"/>
      <c r="N110" s="26"/>
      <c r="O110" s="26"/>
      <c r="P110" s="26"/>
      <c r="Q110" s="26"/>
    </row>
    <row r="111" spans="2:17" ht="13.5" customHeight="1" x14ac:dyDescent="0.25">
      <c r="B111" s="52" t="s">
        <v>23</v>
      </c>
      <c r="C111" s="53">
        <f>+M106</f>
        <v>516</v>
      </c>
      <c r="D111" s="166" t="s">
        <v>154</v>
      </c>
      <c r="E111" s="51"/>
      <c r="F111" s="26"/>
      <c r="G111" s="26"/>
      <c r="H111" s="26"/>
      <c r="I111" s="26"/>
      <c r="J111" s="26"/>
      <c r="K111" s="26"/>
      <c r="L111" s="26"/>
      <c r="M111" s="26"/>
      <c r="N111" s="26"/>
      <c r="O111" s="26"/>
      <c r="P111" s="26"/>
      <c r="Q111" s="26"/>
    </row>
    <row r="112" spans="2:17" ht="13.5" customHeight="1" x14ac:dyDescent="0.25">
      <c r="B112" s="169"/>
      <c r="C112" s="170"/>
      <c r="D112" s="36"/>
      <c r="E112" s="171"/>
      <c r="F112" s="26"/>
      <c r="G112" s="26"/>
      <c r="H112" s="26"/>
      <c r="I112" s="26"/>
      <c r="J112" s="26"/>
      <c r="K112" s="26"/>
      <c r="L112" s="26"/>
      <c r="M112" s="26"/>
      <c r="N112" s="26"/>
      <c r="O112" s="26"/>
      <c r="P112" s="26"/>
      <c r="Q112" s="26"/>
    </row>
    <row r="113" spans="2:17" ht="13.5" customHeight="1" x14ac:dyDescent="0.25">
      <c r="B113" s="169"/>
      <c r="C113" s="170"/>
      <c r="D113" s="36"/>
      <c r="E113" s="171"/>
      <c r="F113" s="26"/>
      <c r="G113" s="26"/>
      <c r="H113" s="26"/>
      <c r="I113" s="26"/>
      <c r="J113" s="26"/>
      <c r="K113" s="26"/>
      <c r="L113" s="26"/>
      <c r="M113" s="26"/>
      <c r="N113" s="26"/>
      <c r="O113" s="26"/>
      <c r="P113" s="26"/>
      <c r="Q113" s="26"/>
    </row>
    <row r="114" spans="2:17" s="112" customFormat="1" ht="13.5" customHeight="1" x14ac:dyDescent="0.25">
      <c r="B114" s="236" t="s">
        <v>149</v>
      </c>
      <c r="C114" s="53"/>
      <c r="D114" s="166"/>
      <c r="E114" s="51"/>
      <c r="F114" s="51"/>
      <c r="G114" s="51"/>
      <c r="H114" s="51"/>
      <c r="I114" s="51"/>
      <c r="J114" s="51"/>
      <c r="K114" s="51"/>
      <c r="L114" s="51"/>
      <c r="M114" s="51"/>
      <c r="N114" s="51"/>
      <c r="O114" s="51"/>
      <c r="P114" s="51"/>
      <c r="Q114" s="51"/>
    </row>
    <row r="115" spans="2:17" ht="24.75" customHeight="1" thickBot="1" x14ac:dyDescent="0.3">
      <c r="B115" s="290" t="s">
        <v>388</v>
      </c>
      <c r="C115" s="290"/>
      <c r="D115" s="290"/>
      <c r="E115" s="290"/>
      <c r="F115" s="290"/>
      <c r="G115" s="290"/>
      <c r="H115" s="290"/>
      <c r="I115" s="290"/>
      <c r="J115" s="290"/>
      <c r="K115" s="290"/>
      <c r="L115" s="290"/>
      <c r="M115" s="290"/>
      <c r="N115" s="290"/>
    </row>
    <row r="116" spans="2:17" ht="13.5" customHeight="1" x14ac:dyDescent="0.25"/>
    <row r="117" spans="2:17" ht="13.5" customHeight="1" x14ac:dyDescent="0.25"/>
    <row r="118" spans="2:17" ht="72.75" customHeight="1" x14ac:dyDescent="0.25">
      <c r="B118" s="111" t="s">
        <v>389</v>
      </c>
      <c r="C118" s="111" t="s">
        <v>390</v>
      </c>
      <c r="D118" s="111" t="s">
        <v>391</v>
      </c>
      <c r="E118" s="111" t="s">
        <v>392</v>
      </c>
      <c r="F118" s="111" t="s">
        <v>393</v>
      </c>
      <c r="G118" s="111" t="s">
        <v>394</v>
      </c>
      <c r="H118" s="111" t="s">
        <v>395</v>
      </c>
      <c r="I118" s="111" t="s">
        <v>396</v>
      </c>
      <c r="J118" s="111" t="s">
        <v>397</v>
      </c>
      <c r="K118" s="60" t="s">
        <v>398</v>
      </c>
      <c r="L118" s="111" t="s">
        <v>399</v>
      </c>
      <c r="M118" s="203" t="s">
        <v>400</v>
      </c>
      <c r="N118" s="203" t="s">
        <v>401</v>
      </c>
      <c r="O118" s="268" t="s">
        <v>2</v>
      </c>
      <c r="P118" s="269"/>
      <c r="Q118" s="60" t="s">
        <v>402</v>
      </c>
    </row>
    <row r="119" spans="2:17" ht="48" customHeight="1" x14ac:dyDescent="0.25">
      <c r="B119" s="66" t="s">
        <v>403</v>
      </c>
      <c r="C119" s="66" t="s">
        <v>407</v>
      </c>
      <c r="D119" s="224" t="s">
        <v>404</v>
      </c>
      <c r="E119" s="202">
        <v>40</v>
      </c>
      <c r="F119" s="51" t="s">
        <v>410</v>
      </c>
      <c r="G119" s="51" t="s">
        <v>125</v>
      </c>
      <c r="H119" s="51" t="s">
        <v>125</v>
      </c>
      <c r="I119" s="51" t="s">
        <v>125</v>
      </c>
      <c r="J119" s="51" t="s">
        <v>125</v>
      </c>
      <c r="K119" s="51" t="s">
        <v>125</v>
      </c>
      <c r="L119" s="51" t="s">
        <v>125</v>
      </c>
      <c r="M119" s="51" t="s">
        <v>125</v>
      </c>
      <c r="N119" s="51" t="s">
        <v>125</v>
      </c>
      <c r="O119" s="266" t="s">
        <v>414</v>
      </c>
      <c r="P119" s="267"/>
      <c r="Q119" s="51" t="s">
        <v>126</v>
      </c>
    </row>
    <row r="120" spans="2:17" ht="60" customHeight="1" x14ac:dyDescent="0.25">
      <c r="B120" s="66" t="s">
        <v>403</v>
      </c>
      <c r="C120" s="66" t="s">
        <v>407</v>
      </c>
      <c r="D120" s="224" t="s">
        <v>405</v>
      </c>
      <c r="E120" s="202">
        <v>100</v>
      </c>
      <c r="F120" s="51" t="s">
        <v>410</v>
      </c>
      <c r="G120" s="51" t="s">
        <v>125</v>
      </c>
      <c r="H120" s="51" t="s">
        <v>125</v>
      </c>
      <c r="I120" s="51" t="s">
        <v>125</v>
      </c>
      <c r="J120" s="51" t="s">
        <v>125</v>
      </c>
      <c r="K120" s="51" t="s">
        <v>125</v>
      </c>
      <c r="L120" s="51" t="s">
        <v>125</v>
      </c>
      <c r="M120" s="51" t="s">
        <v>125</v>
      </c>
      <c r="N120" s="51" t="s">
        <v>125</v>
      </c>
      <c r="O120" s="266" t="s">
        <v>414</v>
      </c>
      <c r="P120" s="267"/>
      <c r="Q120" s="51" t="s">
        <v>126</v>
      </c>
    </row>
    <row r="121" spans="2:17" ht="60" customHeight="1" x14ac:dyDescent="0.25">
      <c r="B121" s="66" t="s">
        <v>403</v>
      </c>
      <c r="C121" s="66" t="s">
        <v>407</v>
      </c>
      <c r="D121" s="66" t="s">
        <v>406</v>
      </c>
      <c r="E121" s="202">
        <v>60</v>
      </c>
      <c r="F121" s="51" t="s">
        <v>410</v>
      </c>
      <c r="G121" s="51" t="s">
        <v>125</v>
      </c>
      <c r="H121" s="51" t="s">
        <v>125</v>
      </c>
      <c r="I121" s="51" t="s">
        <v>125</v>
      </c>
      <c r="J121" s="51" t="s">
        <v>125</v>
      </c>
      <c r="K121" s="51" t="s">
        <v>125</v>
      </c>
      <c r="L121" s="51" t="s">
        <v>125</v>
      </c>
      <c r="M121" s="51" t="s">
        <v>125</v>
      </c>
      <c r="N121" s="51" t="s">
        <v>125</v>
      </c>
      <c r="O121" s="266" t="s">
        <v>414</v>
      </c>
      <c r="P121" s="267"/>
      <c r="Q121" s="51" t="s">
        <v>126</v>
      </c>
    </row>
    <row r="122" spans="2:17" ht="57.75" customHeight="1" x14ac:dyDescent="0.25">
      <c r="B122" s="66" t="s">
        <v>403</v>
      </c>
      <c r="C122" s="66" t="s">
        <v>408</v>
      </c>
      <c r="D122" s="66" t="s">
        <v>409</v>
      </c>
      <c r="E122" s="202">
        <v>170</v>
      </c>
      <c r="F122" s="51" t="s">
        <v>410</v>
      </c>
      <c r="G122" s="51" t="s">
        <v>125</v>
      </c>
      <c r="H122" s="51" t="s">
        <v>125</v>
      </c>
      <c r="I122" s="51" t="s">
        <v>125</v>
      </c>
      <c r="J122" s="51" t="s">
        <v>125</v>
      </c>
      <c r="K122" s="51" t="s">
        <v>125</v>
      </c>
      <c r="L122" s="51" t="s">
        <v>125</v>
      </c>
      <c r="M122" s="51" t="s">
        <v>125</v>
      </c>
      <c r="N122" s="51" t="s">
        <v>125</v>
      </c>
      <c r="O122" s="266" t="s">
        <v>414</v>
      </c>
      <c r="P122" s="267"/>
      <c r="Q122" s="51" t="s">
        <v>126</v>
      </c>
    </row>
    <row r="123" spans="2:17" ht="38.25" customHeight="1" x14ac:dyDescent="0.25">
      <c r="B123" s="90"/>
      <c r="C123" s="90"/>
      <c r="D123" s="90"/>
      <c r="E123" s="90"/>
      <c r="F123" s="171"/>
      <c r="G123" s="171"/>
      <c r="H123" s="171"/>
      <c r="I123" s="171"/>
      <c r="J123" s="171"/>
      <c r="K123" s="171"/>
      <c r="L123" s="171"/>
      <c r="M123" s="171"/>
      <c r="N123" s="171"/>
      <c r="O123" s="36"/>
      <c r="P123" s="36"/>
      <c r="Q123" s="171"/>
    </row>
    <row r="124" spans="2:17" ht="21.75" customHeight="1" x14ac:dyDescent="0.25">
      <c r="B124" s="235" t="s">
        <v>150</v>
      </c>
    </row>
    <row r="125" spans="2:17" ht="63" customHeight="1" x14ac:dyDescent="0.25">
      <c r="B125" s="111" t="s">
        <v>389</v>
      </c>
      <c r="C125" s="111" t="s">
        <v>390</v>
      </c>
      <c r="D125" s="111" t="s">
        <v>391</v>
      </c>
      <c r="E125" s="111" t="s">
        <v>392</v>
      </c>
      <c r="F125" s="111" t="s">
        <v>393</v>
      </c>
      <c r="G125" s="111" t="s">
        <v>394</v>
      </c>
      <c r="H125" s="111" t="s">
        <v>395</v>
      </c>
      <c r="I125" s="111" t="s">
        <v>396</v>
      </c>
      <c r="J125" s="111" t="s">
        <v>397</v>
      </c>
      <c r="K125" s="60" t="s">
        <v>398</v>
      </c>
      <c r="L125" s="111" t="s">
        <v>399</v>
      </c>
      <c r="M125" s="203" t="s">
        <v>400</v>
      </c>
      <c r="N125" s="203" t="s">
        <v>401</v>
      </c>
      <c r="O125" s="268" t="s">
        <v>2</v>
      </c>
      <c r="P125" s="269"/>
      <c r="Q125" s="60" t="s">
        <v>402</v>
      </c>
    </row>
    <row r="126" spans="2:17" ht="79.5" customHeight="1" x14ac:dyDescent="0.25">
      <c r="B126" s="66" t="s">
        <v>403</v>
      </c>
      <c r="C126" s="66" t="s">
        <v>411</v>
      </c>
      <c r="D126" s="66" t="s">
        <v>412</v>
      </c>
      <c r="E126" s="202">
        <v>167</v>
      </c>
      <c r="F126" s="51" t="s">
        <v>410</v>
      </c>
      <c r="G126" s="51" t="s">
        <v>125</v>
      </c>
      <c r="H126" s="51" t="s">
        <v>125</v>
      </c>
      <c r="I126" s="51" t="s">
        <v>125</v>
      </c>
      <c r="J126" s="51" t="s">
        <v>125</v>
      </c>
      <c r="K126" s="51" t="s">
        <v>125</v>
      </c>
      <c r="L126" s="51" t="s">
        <v>125</v>
      </c>
      <c r="M126" s="51" t="s">
        <v>125</v>
      </c>
      <c r="N126" s="51" t="s">
        <v>125</v>
      </c>
      <c r="O126" s="266" t="s">
        <v>414</v>
      </c>
      <c r="P126" s="267"/>
      <c r="Q126" s="51" t="s">
        <v>126</v>
      </c>
    </row>
    <row r="127" spans="2:17" ht="13.5" customHeight="1" x14ac:dyDescent="0.25">
      <c r="B127" s="169"/>
      <c r="C127" s="170"/>
      <c r="D127" s="36"/>
      <c r="E127" s="171"/>
      <c r="F127" s="26"/>
      <c r="G127" s="26"/>
      <c r="H127" s="26"/>
      <c r="I127" s="26"/>
      <c r="J127" s="26"/>
      <c r="K127" s="26"/>
      <c r="L127" s="26"/>
      <c r="M127" s="26"/>
      <c r="N127" s="26"/>
      <c r="O127" s="26"/>
      <c r="P127" s="26"/>
      <c r="Q127" s="26"/>
    </row>
    <row r="128" spans="2:17" ht="13.5" customHeight="1" x14ac:dyDescent="0.25">
      <c r="B128" s="169"/>
      <c r="C128" s="170"/>
      <c r="D128" s="36"/>
      <c r="E128" s="171"/>
      <c r="F128" s="26"/>
      <c r="G128" s="26"/>
      <c r="H128" s="26"/>
      <c r="I128" s="26"/>
      <c r="J128" s="26"/>
      <c r="K128" s="26"/>
      <c r="L128" s="26"/>
      <c r="M128" s="26"/>
      <c r="N128" s="26"/>
      <c r="O128" s="26"/>
      <c r="P128" s="26"/>
      <c r="Q128" s="26"/>
    </row>
    <row r="129" spans="2:17" ht="13.5" customHeight="1" x14ac:dyDescent="0.25">
      <c r="B129" s="169"/>
      <c r="C129" s="170"/>
      <c r="D129" s="36"/>
      <c r="E129" s="171"/>
      <c r="F129" s="26"/>
      <c r="G129" s="26"/>
      <c r="H129" s="26"/>
      <c r="I129" s="26"/>
      <c r="J129" s="26"/>
      <c r="K129" s="26"/>
      <c r="L129" s="26"/>
      <c r="M129" s="26"/>
      <c r="N129" s="26"/>
      <c r="O129" s="26"/>
      <c r="P129" s="26"/>
      <c r="Q129" s="26"/>
    </row>
    <row r="130" spans="2:17" x14ac:dyDescent="0.25">
      <c r="B130" s="7" t="s">
        <v>1</v>
      </c>
    </row>
    <row r="131" spans="2:17" x14ac:dyDescent="0.25">
      <c r="B131" s="7" t="s">
        <v>35</v>
      </c>
    </row>
    <row r="132" spans="2:17" x14ac:dyDescent="0.25">
      <c r="B132" s="7" t="s">
        <v>58</v>
      </c>
    </row>
    <row r="134" spans="2:17" ht="15.75" thickBot="1" x14ac:dyDescent="0.3"/>
    <row r="135" spans="2:17" ht="27" thickBot="1" x14ac:dyDescent="0.3">
      <c r="B135" s="295" t="s">
        <v>36</v>
      </c>
      <c r="C135" s="296"/>
      <c r="D135" s="296"/>
      <c r="E135" s="296"/>
      <c r="F135" s="296"/>
      <c r="G135" s="296"/>
      <c r="H135" s="296"/>
      <c r="I135" s="296"/>
      <c r="J135" s="296"/>
      <c r="K135" s="296"/>
      <c r="L135" s="296"/>
      <c r="M135" s="296"/>
      <c r="N135" s="297"/>
    </row>
    <row r="138" spans="2:17" x14ac:dyDescent="0.25">
      <c r="B138" s="288" t="s">
        <v>0</v>
      </c>
      <c r="C138" s="288" t="s">
        <v>37</v>
      </c>
      <c r="D138" s="288" t="s">
        <v>38</v>
      </c>
      <c r="E138" s="288" t="s">
        <v>104</v>
      </c>
      <c r="F138" s="288" t="s">
        <v>106</v>
      </c>
      <c r="G138" s="288" t="s">
        <v>107</v>
      </c>
      <c r="H138" s="288" t="s">
        <v>108</v>
      </c>
      <c r="I138" s="288" t="s">
        <v>105</v>
      </c>
      <c r="J138" s="268" t="s">
        <v>109</v>
      </c>
      <c r="K138" s="306"/>
      <c r="L138" s="269"/>
      <c r="M138" s="288" t="s">
        <v>113</v>
      </c>
      <c r="N138" s="288" t="s">
        <v>39</v>
      </c>
      <c r="O138" s="288" t="s">
        <v>40</v>
      </c>
      <c r="P138" s="307" t="s">
        <v>2</v>
      </c>
      <c r="Q138" s="308"/>
    </row>
    <row r="139" spans="2:17" s="26" customFormat="1" ht="30" x14ac:dyDescent="0.25">
      <c r="B139" s="289"/>
      <c r="C139" s="289"/>
      <c r="D139" s="289"/>
      <c r="E139" s="289"/>
      <c r="F139" s="289"/>
      <c r="G139" s="289"/>
      <c r="H139" s="289"/>
      <c r="I139" s="289"/>
      <c r="J139" s="115" t="s">
        <v>110</v>
      </c>
      <c r="K139" s="111" t="s">
        <v>111</v>
      </c>
      <c r="L139" s="115" t="s">
        <v>112</v>
      </c>
      <c r="M139" s="289"/>
      <c r="N139" s="289"/>
      <c r="O139" s="289"/>
      <c r="P139" s="309"/>
      <c r="Q139" s="310"/>
    </row>
    <row r="140" spans="2:17" s="204" customFormat="1" x14ac:dyDescent="0.25">
      <c r="B140" s="205" t="s">
        <v>384</v>
      </c>
      <c r="C140" s="205"/>
      <c r="D140" s="205"/>
      <c r="E140" s="205"/>
      <c r="F140" s="205"/>
      <c r="G140" s="205"/>
      <c r="H140" s="205"/>
      <c r="I140" s="205"/>
      <c r="J140" s="213"/>
      <c r="K140" s="214"/>
      <c r="L140" s="213"/>
      <c r="M140" s="205"/>
      <c r="N140" s="205"/>
      <c r="O140" s="205"/>
      <c r="P140" s="215"/>
      <c r="Q140" s="216"/>
    </row>
    <row r="141" spans="2:17" ht="75" x14ac:dyDescent="0.25">
      <c r="B141" s="158" t="s">
        <v>385</v>
      </c>
      <c r="C141" s="159" t="s">
        <v>160</v>
      </c>
      <c r="D141" s="159" t="s">
        <v>161</v>
      </c>
      <c r="E141" s="166">
        <v>57413312</v>
      </c>
      <c r="F141" s="159" t="s">
        <v>162</v>
      </c>
      <c r="G141" s="159" t="s">
        <v>163</v>
      </c>
      <c r="H141" s="190">
        <v>38890</v>
      </c>
      <c r="I141" s="191" t="s">
        <v>152</v>
      </c>
      <c r="J141" s="192" t="s">
        <v>164</v>
      </c>
      <c r="K141" s="89" t="s">
        <v>165</v>
      </c>
      <c r="L141" s="191" t="s">
        <v>66</v>
      </c>
      <c r="M141" s="166" t="s">
        <v>125</v>
      </c>
      <c r="N141" s="166" t="s">
        <v>125</v>
      </c>
      <c r="O141" s="159" t="s">
        <v>125</v>
      </c>
      <c r="P141" s="270" t="s">
        <v>166</v>
      </c>
      <c r="Q141" s="270"/>
    </row>
    <row r="142" spans="2:17" ht="30" x14ac:dyDescent="0.25">
      <c r="B142" s="158" t="s">
        <v>385</v>
      </c>
      <c r="C142" s="159" t="s">
        <v>160</v>
      </c>
      <c r="D142" s="159" t="s">
        <v>167</v>
      </c>
      <c r="E142" s="166">
        <v>1082939095</v>
      </c>
      <c r="F142" s="166" t="s">
        <v>168</v>
      </c>
      <c r="G142" s="159" t="s">
        <v>169</v>
      </c>
      <c r="H142" s="190">
        <v>41754</v>
      </c>
      <c r="I142" s="158">
        <v>146317</v>
      </c>
      <c r="J142" s="89" t="s">
        <v>170</v>
      </c>
      <c r="K142" s="89" t="s">
        <v>171</v>
      </c>
      <c r="L142" s="191" t="s">
        <v>66</v>
      </c>
      <c r="M142" s="166" t="s">
        <v>125</v>
      </c>
      <c r="N142" s="166" t="s">
        <v>125</v>
      </c>
      <c r="O142" s="166" t="s">
        <v>125</v>
      </c>
      <c r="P142" s="272" t="s">
        <v>172</v>
      </c>
      <c r="Q142" s="273"/>
    </row>
    <row r="143" spans="2:17" ht="60" x14ac:dyDescent="0.25">
      <c r="B143" s="158" t="s">
        <v>385</v>
      </c>
      <c r="C143" s="159" t="s">
        <v>160</v>
      </c>
      <c r="D143" s="159" t="s">
        <v>173</v>
      </c>
      <c r="E143" s="166">
        <v>85154107</v>
      </c>
      <c r="F143" s="166" t="s">
        <v>174</v>
      </c>
      <c r="G143" s="159" t="s">
        <v>169</v>
      </c>
      <c r="H143" s="190">
        <v>40313</v>
      </c>
      <c r="I143" s="3"/>
      <c r="J143" s="89" t="s">
        <v>175</v>
      </c>
      <c r="K143" s="89" t="s">
        <v>176</v>
      </c>
      <c r="L143" s="191" t="s">
        <v>177</v>
      </c>
      <c r="M143" s="166" t="s">
        <v>125</v>
      </c>
      <c r="N143" s="166" t="s">
        <v>126</v>
      </c>
      <c r="O143" s="166" t="s">
        <v>125</v>
      </c>
      <c r="P143" s="272" t="s">
        <v>178</v>
      </c>
      <c r="Q143" s="273"/>
    </row>
    <row r="144" spans="2:17" ht="30" x14ac:dyDescent="0.25">
      <c r="B144" s="158" t="s">
        <v>385</v>
      </c>
      <c r="C144" s="159" t="s">
        <v>160</v>
      </c>
      <c r="D144" s="159" t="s">
        <v>179</v>
      </c>
      <c r="E144" s="166">
        <v>57428485</v>
      </c>
      <c r="F144" s="166" t="s">
        <v>180</v>
      </c>
      <c r="G144" s="159" t="s">
        <v>181</v>
      </c>
      <c r="H144" s="190">
        <v>40473</v>
      </c>
      <c r="I144" s="191" t="s">
        <v>152</v>
      </c>
      <c r="J144" s="89" t="s">
        <v>182</v>
      </c>
      <c r="K144" s="89" t="s">
        <v>183</v>
      </c>
      <c r="L144" s="191" t="s">
        <v>66</v>
      </c>
      <c r="M144" s="166" t="s">
        <v>125</v>
      </c>
      <c r="N144" s="166" t="s">
        <v>125</v>
      </c>
      <c r="O144" s="166" t="s">
        <v>125</v>
      </c>
      <c r="P144" s="270" t="s">
        <v>184</v>
      </c>
      <c r="Q144" s="270"/>
    </row>
    <row r="145" spans="2:52" ht="30" x14ac:dyDescent="0.25">
      <c r="B145" s="158" t="s">
        <v>385</v>
      </c>
      <c r="C145" s="159" t="s">
        <v>160</v>
      </c>
      <c r="D145" s="159" t="s">
        <v>185</v>
      </c>
      <c r="E145" s="166">
        <v>22613272</v>
      </c>
      <c r="F145" s="159" t="s">
        <v>186</v>
      </c>
      <c r="G145" s="159" t="s">
        <v>187</v>
      </c>
      <c r="H145" s="190">
        <v>38261</v>
      </c>
      <c r="I145" s="191" t="s">
        <v>152</v>
      </c>
      <c r="J145" s="89" t="s">
        <v>188</v>
      </c>
      <c r="K145" s="89" t="s">
        <v>189</v>
      </c>
      <c r="L145" s="191" t="s">
        <v>66</v>
      </c>
      <c r="M145" s="166" t="s">
        <v>125</v>
      </c>
      <c r="N145" s="166" t="s">
        <v>125</v>
      </c>
      <c r="O145" s="166" t="s">
        <v>125</v>
      </c>
      <c r="P145" s="270" t="s">
        <v>190</v>
      </c>
      <c r="Q145" s="270"/>
    </row>
    <row r="146" spans="2:52" ht="30" x14ac:dyDescent="0.25">
      <c r="B146" s="158" t="s">
        <v>385</v>
      </c>
      <c r="C146" s="159" t="s">
        <v>160</v>
      </c>
      <c r="D146" s="159" t="s">
        <v>191</v>
      </c>
      <c r="E146" s="166">
        <v>12620540</v>
      </c>
      <c r="F146" s="166" t="s">
        <v>174</v>
      </c>
      <c r="G146" s="159" t="s">
        <v>192</v>
      </c>
      <c r="H146" s="190">
        <v>34316</v>
      </c>
      <c r="I146" s="3"/>
      <c r="J146" s="89" t="s">
        <v>182</v>
      </c>
      <c r="K146" s="89" t="s">
        <v>193</v>
      </c>
      <c r="L146" s="191" t="s">
        <v>66</v>
      </c>
      <c r="M146" s="166" t="s">
        <v>125</v>
      </c>
      <c r="N146" s="166" t="s">
        <v>125</v>
      </c>
      <c r="O146" s="166" t="s">
        <v>125</v>
      </c>
      <c r="P146" s="270" t="s">
        <v>194</v>
      </c>
      <c r="Q146" s="270"/>
    </row>
    <row r="147" spans="2:52" ht="45" x14ac:dyDescent="0.25">
      <c r="B147" s="196" t="s">
        <v>386</v>
      </c>
      <c r="C147" s="66" t="s">
        <v>195</v>
      </c>
      <c r="D147" s="66" t="s">
        <v>196</v>
      </c>
      <c r="E147" s="66">
        <v>1082895863</v>
      </c>
      <c r="F147" s="164" t="s">
        <v>197</v>
      </c>
      <c r="G147" s="66" t="s">
        <v>169</v>
      </c>
      <c r="H147" s="193">
        <v>41614</v>
      </c>
      <c r="I147" s="3"/>
      <c r="J147" s="66" t="s">
        <v>198</v>
      </c>
      <c r="K147" s="89" t="s">
        <v>199</v>
      </c>
      <c r="L147" s="158" t="s">
        <v>66</v>
      </c>
      <c r="M147" s="164" t="s">
        <v>125</v>
      </c>
      <c r="N147" s="164" t="s">
        <v>125</v>
      </c>
      <c r="O147" s="164" t="s">
        <v>125</v>
      </c>
      <c r="P147" s="270" t="s">
        <v>200</v>
      </c>
      <c r="Q147" s="270"/>
    </row>
    <row r="148" spans="2:52" ht="45" x14ac:dyDescent="0.25">
      <c r="B148" s="196" t="s">
        <v>386</v>
      </c>
      <c r="C148" s="66" t="s">
        <v>195</v>
      </c>
      <c r="D148" s="66" t="s">
        <v>201</v>
      </c>
      <c r="E148" s="66">
        <v>57455869</v>
      </c>
      <c r="F148" s="164" t="s">
        <v>202</v>
      </c>
      <c r="G148" s="66" t="s">
        <v>192</v>
      </c>
      <c r="H148" s="193">
        <v>38701</v>
      </c>
      <c r="I148" s="191" t="s">
        <v>203</v>
      </c>
      <c r="J148" s="66" t="s">
        <v>204</v>
      </c>
      <c r="K148" s="89" t="s">
        <v>205</v>
      </c>
      <c r="L148" s="158" t="s">
        <v>66</v>
      </c>
      <c r="M148" s="164" t="s">
        <v>125</v>
      </c>
      <c r="N148" s="164" t="s">
        <v>125</v>
      </c>
      <c r="O148" s="164" t="s">
        <v>125</v>
      </c>
      <c r="P148" s="270" t="s">
        <v>206</v>
      </c>
      <c r="Q148" s="270"/>
    </row>
    <row r="149" spans="2:52" ht="30" x14ac:dyDescent="0.25">
      <c r="B149" s="196" t="s">
        <v>386</v>
      </c>
      <c r="C149" s="66" t="s">
        <v>195</v>
      </c>
      <c r="D149" s="66" t="s">
        <v>207</v>
      </c>
      <c r="E149" s="66">
        <v>1083559630</v>
      </c>
      <c r="F149" s="166" t="s">
        <v>168</v>
      </c>
      <c r="G149" s="66" t="s">
        <v>208</v>
      </c>
      <c r="H149" s="193">
        <v>41663</v>
      </c>
      <c r="I149" s="191">
        <v>141560</v>
      </c>
      <c r="J149" s="66" t="s">
        <v>209</v>
      </c>
      <c r="K149" s="89" t="s">
        <v>210</v>
      </c>
      <c r="L149" s="158" t="s">
        <v>66</v>
      </c>
      <c r="M149" s="164" t="s">
        <v>125</v>
      </c>
      <c r="N149" s="164" t="s">
        <v>125</v>
      </c>
      <c r="O149" s="164" t="s">
        <v>125</v>
      </c>
      <c r="P149" s="270" t="s">
        <v>211</v>
      </c>
      <c r="Q149" s="270"/>
    </row>
    <row r="150" spans="2:52" ht="30" x14ac:dyDescent="0.25">
      <c r="B150" s="196" t="s">
        <v>386</v>
      </c>
      <c r="C150" s="66" t="s">
        <v>195</v>
      </c>
      <c r="D150" s="66" t="s">
        <v>212</v>
      </c>
      <c r="E150" s="66">
        <v>36559559</v>
      </c>
      <c r="F150" s="66" t="s">
        <v>213</v>
      </c>
      <c r="G150" s="66" t="s">
        <v>214</v>
      </c>
      <c r="H150" s="193">
        <v>38695</v>
      </c>
      <c r="I150" s="3"/>
      <c r="J150" s="66" t="s">
        <v>215</v>
      </c>
      <c r="K150" s="89" t="s">
        <v>216</v>
      </c>
      <c r="L150" s="158" t="s">
        <v>66</v>
      </c>
      <c r="M150" s="164" t="s">
        <v>125</v>
      </c>
      <c r="N150" s="164" t="s">
        <v>125</v>
      </c>
      <c r="O150" s="164" t="s">
        <v>125</v>
      </c>
      <c r="P150" s="270" t="s">
        <v>217</v>
      </c>
      <c r="Q150" s="270"/>
    </row>
    <row r="151" spans="2:52" ht="51" customHeight="1" x14ac:dyDescent="0.25">
      <c r="B151" s="196" t="s">
        <v>386</v>
      </c>
      <c r="C151" s="66" t="s">
        <v>195</v>
      </c>
      <c r="D151" s="66" t="s">
        <v>218</v>
      </c>
      <c r="E151" s="66">
        <v>33082153</v>
      </c>
      <c r="F151" s="61" t="s">
        <v>213</v>
      </c>
      <c r="G151" s="66" t="s">
        <v>214</v>
      </c>
      <c r="H151" s="193">
        <v>38332</v>
      </c>
      <c r="I151" s="3"/>
      <c r="J151" s="66"/>
      <c r="K151" s="89"/>
      <c r="L151" s="89" t="s">
        <v>177</v>
      </c>
      <c r="M151" s="164" t="s">
        <v>125</v>
      </c>
      <c r="N151" s="164" t="s">
        <v>126</v>
      </c>
      <c r="O151" s="164" t="s">
        <v>126</v>
      </c>
      <c r="P151" s="272" t="s">
        <v>219</v>
      </c>
      <c r="Q151" s="273"/>
    </row>
    <row r="152" spans="2:52" ht="45" x14ac:dyDescent="0.25">
      <c r="B152" s="196" t="s">
        <v>386</v>
      </c>
      <c r="C152" s="66" t="s">
        <v>195</v>
      </c>
      <c r="D152" s="66" t="s">
        <v>220</v>
      </c>
      <c r="E152" s="66">
        <v>1052965311</v>
      </c>
      <c r="F152" s="164" t="s">
        <v>168</v>
      </c>
      <c r="G152" s="66" t="s">
        <v>187</v>
      </c>
      <c r="H152" s="193">
        <v>41390</v>
      </c>
      <c r="I152" s="191">
        <v>169348</v>
      </c>
      <c r="J152" s="66" t="s">
        <v>221</v>
      </c>
      <c r="K152" s="89" t="s">
        <v>222</v>
      </c>
      <c r="L152" s="89" t="s">
        <v>66</v>
      </c>
      <c r="M152" s="164" t="s">
        <v>125</v>
      </c>
      <c r="N152" s="164" t="s">
        <v>125</v>
      </c>
      <c r="O152" s="164" t="s">
        <v>125</v>
      </c>
      <c r="P152" s="270" t="s">
        <v>375</v>
      </c>
      <c r="Q152" s="270"/>
    </row>
    <row r="153" spans="2:52" ht="54.75" customHeight="1" x14ac:dyDescent="0.25">
      <c r="B153" s="196" t="s">
        <v>386</v>
      </c>
      <c r="C153" s="66" t="s">
        <v>195</v>
      </c>
      <c r="D153" s="66" t="s">
        <v>223</v>
      </c>
      <c r="E153" s="66">
        <v>57461912</v>
      </c>
      <c r="F153" s="164" t="s">
        <v>168</v>
      </c>
      <c r="G153" s="66" t="s">
        <v>169</v>
      </c>
      <c r="H153" s="193">
        <v>39431</v>
      </c>
      <c r="I153" s="191">
        <v>104871</v>
      </c>
      <c r="J153" s="66"/>
      <c r="K153" s="89"/>
      <c r="L153" s="89" t="s">
        <v>177</v>
      </c>
      <c r="M153" s="164" t="s">
        <v>125</v>
      </c>
      <c r="N153" s="164" t="s">
        <v>126</v>
      </c>
      <c r="O153" s="164" t="s">
        <v>125</v>
      </c>
      <c r="P153" s="272" t="s">
        <v>224</v>
      </c>
      <c r="Q153" s="273"/>
    </row>
    <row r="154" spans="2:52" ht="60" x14ac:dyDescent="0.25">
      <c r="B154" s="196" t="s">
        <v>386</v>
      </c>
      <c r="C154" s="66" t="s">
        <v>195</v>
      </c>
      <c r="D154" s="66" t="s">
        <v>225</v>
      </c>
      <c r="E154" s="66">
        <v>55248144</v>
      </c>
      <c r="F154" s="164" t="s">
        <v>202</v>
      </c>
      <c r="G154" s="66" t="s">
        <v>226</v>
      </c>
      <c r="H154" s="193">
        <v>39653</v>
      </c>
      <c r="I154" s="191" t="s">
        <v>227</v>
      </c>
      <c r="J154" s="66" t="s">
        <v>228</v>
      </c>
      <c r="K154" s="66" t="s">
        <v>229</v>
      </c>
      <c r="L154" s="89" t="s">
        <v>66</v>
      </c>
      <c r="M154" s="164" t="s">
        <v>125</v>
      </c>
      <c r="N154" s="164" t="s">
        <v>125</v>
      </c>
      <c r="O154" s="164" t="s">
        <v>125</v>
      </c>
      <c r="P154" s="270" t="s">
        <v>230</v>
      </c>
      <c r="Q154" s="270"/>
    </row>
    <row r="155" spans="2:52" ht="60.75" customHeight="1" x14ac:dyDescent="0.25">
      <c r="B155" s="196" t="s">
        <v>386</v>
      </c>
      <c r="C155" s="66" t="s">
        <v>195</v>
      </c>
      <c r="D155" s="66" t="s">
        <v>231</v>
      </c>
      <c r="E155" s="66">
        <v>32712998</v>
      </c>
      <c r="F155" s="164" t="s">
        <v>202</v>
      </c>
      <c r="G155" s="66" t="s">
        <v>208</v>
      </c>
      <c r="H155" s="193">
        <v>36000</v>
      </c>
      <c r="I155" s="3" t="s">
        <v>232</v>
      </c>
      <c r="J155" s="66"/>
      <c r="K155" s="89"/>
      <c r="L155" s="89" t="s">
        <v>177</v>
      </c>
      <c r="M155" s="164" t="s">
        <v>125</v>
      </c>
      <c r="N155" s="164" t="s">
        <v>126</v>
      </c>
      <c r="O155" s="164" t="s">
        <v>126</v>
      </c>
      <c r="P155" s="272" t="s">
        <v>233</v>
      </c>
      <c r="Q155" s="273"/>
    </row>
    <row r="156" spans="2:52" ht="45" x14ac:dyDescent="0.25">
      <c r="B156" s="196" t="s">
        <v>386</v>
      </c>
      <c r="C156" s="66" t="s">
        <v>195</v>
      </c>
      <c r="D156" s="66" t="s">
        <v>234</v>
      </c>
      <c r="E156" s="66">
        <v>118828811</v>
      </c>
      <c r="F156" s="164" t="s">
        <v>197</v>
      </c>
      <c r="G156" s="66" t="s">
        <v>187</v>
      </c>
      <c r="H156" s="193">
        <v>41387</v>
      </c>
      <c r="I156" s="3"/>
      <c r="J156" s="66" t="s">
        <v>221</v>
      </c>
      <c r="K156" s="89" t="s">
        <v>235</v>
      </c>
      <c r="L156" s="89" t="s">
        <v>66</v>
      </c>
      <c r="M156" s="164" t="s">
        <v>125</v>
      </c>
      <c r="N156" s="164" t="s">
        <v>125</v>
      </c>
      <c r="O156" s="164" t="s">
        <v>125</v>
      </c>
      <c r="P156" s="270" t="s">
        <v>375</v>
      </c>
      <c r="Q156" s="270"/>
    </row>
    <row r="157" spans="2:52" ht="45" x14ac:dyDescent="0.25">
      <c r="B157" s="196" t="s">
        <v>386</v>
      </c>
      <c r="C157" s="66" t="s">
        <v>195</v>
      </c>
      <c r="D157" s="66" t="s">
        <v>237</v>
      </c>
      <c r="E157" s="66">
        <v>44156753</v>
      </c>
      <c r="F157" s="164" t="s">
        <v>197</v>
      </c>
      <c r="G157" s="66" t="s">
        <v>192</v>
      </c>
      <c r="H157" s="162"/>
      <c r="I157" s="3"/>
      <c r="J157" s="66" t="s">
        <v>238</v>
      </c>
      <c r="K157" s="89" t="s">
        <v>239</v>
      </c>
      <c r="L157" s="89" t="s">
        <v>66</v>
      </c>
      <c r="M157" s="164" t="s">
        <v>125</v>
      </c>
      <c r="N157" s="164" t="s">
        <v>125</v>
      </c>
      <c r="O157" s="164" t="s">
        <v>125</v>
      </c>
      <c r="P157" s="276" t="s">
        <v>240</v>
      </c>
      <c r="Q157" s="277"/>
    </row>
    <row r="158" spans="2:52" ht="75" x14ac:dyDescent="0.25">
      <c r="B158" s="196" t="s">
        <v>386</v>
      </c>
      <c r="C158" s="66" t="s">
        <v>195</v>
      </c>
      <c r="D158" s="66" t="s">
        <v>241</v>
      </c>
      <c r="E158" s="66">
        <v>72288129</v>
      </c>
      <c r="F158" s="164" t="s">
        <v>168</v>
      </c>
      <c r="G158" s="66" t="s">
        <v>242</v>
      </c>
      <c r="H158" s="193">
        <v>40235</v>
      </c>
      <c r="I158" s="191">
        <v>113739</v>
      </c>
      <c r="J158" s="66" t="s">
        <v>164</v>
      </c>
      <c r="K158" s="89" t="s">
        <v>243</v>
      </c>
      <c r="L158" s="89" t="s">
        <v>66</v>
      </c>
      <c r="M158" s="164" t="s">
        <v>125</v>
      </c>
      <c r="N158" s="164" t="s">
        <v>125</v>
      </c>
      <c r="O158" s="164" t="s">
        <v>125</v>
      </c>
      <c r="P158" s="270" t="s">
        <v>236</v>
      </c>
      <c r="Q158" s="270"/>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Q158" s="171"/>
      <c r="AR158" s="171"/>
      <c r="AS158" s="171"/>
      <c r="AT158" s="171"/>
      <c r="AU158" s="171"/>
      <c r="AV158" s="171"/>
      <c r="AW158" s="171"/>
      <c r="AX158" s="171"/>
      <c r="AY158" s="171"/>
      <c r="AZ158" s="171"/>
    </row>
    <row r="159" spans="2:52" s="204" customFormat="1" ht="15.75" x14ac:dyDescent="0.25">
      <c r="B159" s="206" t="s">
        <v>244</v>
      </c>
      <c r="C159" s="207"/>
      <c r="D159" s="207"/>
      <c r="E159" s="207"/>
      <c r="F159" s="208"/>
      <c r="G159" s="207"/>
      <c r="H159" s="209"/>
      <c r="I159" s="210"/>
      <c r="J159" s="207"/>
      <c r="K159" s="211"/>
      <c r="L159" s="211"/>
      <c r="M159" s="208"/>
      <c r="N159" s="208"/>
      <c r="O159" s="208"/>
      <c r="P159" s="212"/>
      <c r="Q159" s="212"/>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Q159" s="171"/>
      <c r="AR159" s="171"/>
      <c r="AS159" s="171"/>
      <c r="AT159" s="171"/>
      <c r="AU159" s="171"/>
      <c r="AV159" s="171"/>
      <c r="AW159" s="171"/>
      <c r="AX159" s="171"/>
      <c r="AY159" s="171"/>
      <c r="AZ159" s="171"/>
    </row>
    <row r="160" spans="2:52" ht="60" x14ac:dyDescent="0.25">
      <c r="B160" s="158" t="s">
        <v>385</v>
      </c>
      <c r="C160" s="159" t="s">
        <v>245</v>
      </c>
      <c r="D160" s="159" t="s">
        <v>246</v>
      </c>
      <c r="E160" s="166">
        <v>57301469</v>
      </c>
      <c r="F160" s="159" t="s">
        <v>202</v>
      </c>
      <c r="G160" s="159" t="s">
        <v>247</v>
      </c>
      <c r="H160" s="190">
        <v>33589</v>
      </c>
      <c r="I160" s="191"/>
      <c r="J160" s="192" t="s">
        <v>248</v>
      </c>
      <c r="K160" s="89" t="s">
        <v>249</v>
      </c>
      <c r="L160" s="191" t="s">
        <v>66</v>
      </c>
      <c r="M160" s="166" t="s">
        <v>125</v>
      </c>
      <c r="N160" s="166" t="s">
        <v>125</v>
      </c>
      <c r="O160" s="159" t="s">
        <v>125</v>
      </c>
      <c r="P160" s="270" t="s">
        <v>250</v>
      </c>
      <c r="Q160" s="270"/>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Q160" s="171"/>
      <c r="AR160" s="171"/>
      <c r="AS160" s="171"/>
      <c r="AT160" s="171"/>
      <c r="AU160" s="171"/>
      <c r="AV160" s="171"/>
      <c r="AW160" s="171"/>
      <c r="AX160" s="171"/>
      <c r="AY160" s="171"/>
      <c r="AZ160" s="171"/>
    </row>
    <row r="161" spans="2:52" ht="60" x14ac:dyDescent="0.25">
      <c r="B161" s="158" t="s">
        <v>385</v>
      </c>
      <c r="C161" s="66" t="s">
        <v>245</v>
      </c>
      <c r="D161" s="66" t="s">
        <v>251</v>
      </c>
      <c r="E161" s="66">
        <v>7634237</v>
      </c>
      <c r="F161" s="164" t="s">
        <v>252</v>
      </c>
      <c r="G161" s="66" t="s">
        <v>253</v>
      </c>
      <c r="H161" s="193">
        <v>39416</v>
      </c>
      <c r="I161" s="191"/>
      <c r="J161" s="66" t="s">
        <v>248</v>
      </c>
      <c r="K161" s="89" t="s">
        <v>254</v>
      </c>
      <c r="L161" s="158" t="s">
        <v>66</v>
      </c>
      <c r="M161" s="164" t="s">
        <v>125</v>
      </c>
      <c r="N161" s="164" t="s">
        <v>125</v>
      </c>
      <c r="O161" s="164" t="s">
        <v>125</v>
      </c>
      <c r="P161" s="270" t="s">
        <v>255</v>
      </c>
      <c r="Q161" s="270"/>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Q161" s="171"/>
      <c r="AR161" s="171"/>
      <c r="AS161" s="171"/>
      <c r="AT161" s="171"/>
      <c r="AU161" s="171"/>
      <c r="AV161" s="171"/>
      <c r="AW161" s="171"/>
      <c r="AX161" s="171"/>
      <c r="AY161" s="171"/>
      <c r="AZ161" s="171"/>
    </row>
    <row r="162" spans="2:52" ht="55.5" customHeight="1" x14ac:dyDescent="0.25">
      <c r="B162" s="196" t="s">
        <v>386</v>
      </c>
      <c r="C162" s="66" t="s">
        <v>245</v>
      </c>
      <c r="D162" s="66" t="s">
        <v>256</v>
      </c>
      <c r="E162" s="66">
        <v>1079912429</v>
      </c>
      <c r="F162" s="164" t="s">
        <v>197</v>
      </c>
      <c r="G162" s="66" t="s">
        <v>208</v>
      </c>
      <c r="H162" s="193">
        <v>40389</v>
      </c>
      <c r="I162" s="191">
        <v>127003</v>
      </c>
      <c r="J162" s="66" t="s">
        <v>257</v>
      </c>
      <c r="K162" s="89" t="s">
        <v>258</v>
      </c>
      <c r="L162" s="158" t="s">
        <v>66</v>
      </c>
      <c r="M162" s="164" t="s">
        <v>125</v>
      </c>
      <c r="N162" s="164" t="s">
        <v>125</v>
      </c>
      <c r="O162" s="164" t="s">
        <v>125</v>
      </c>
      <c r="P162" s="270" t="s">
        <v>375</v>
      </c>
      <c r="Q162" s="270"/>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Q162" s="171"/>
      <c r="AR162" s="171"/>
      <c r="AS162" s="171"/>
      <c r="AT162" s="171"/>
      <c r="AU162" s="171"/>
      <c r="AV162" s="171"/>
      <c r="AW162" s="171"/>
      <c r="AX162" s="171"/>
      <c r="AY162" s="171"/>
      <c r="AZ162" s="171"/>
    </row>
    <row r="163" spans="2:52" ht="60" x14ac:dyDescent="0.25">
      <c r="B163" s="196" t="s">
        <v>386</v>
      </c>
      <c r="C163" s="66" t="s">
        <v>245</v>
      </c>
      <c r="D163" s="66" t="s">
        <v>259</v>
      </c>
      <c r="E163" s="66">
        <v>57307675</v>
      </c>
      <c r="F163" s="164" t="s">
        <v>197</v>
      </c>
      <c r="G163" s="66" t="s">
        <v>260</v>
      </c>
      <c r="H163" s="193">
        <v>39772</v>
      </c>
      <c r="I163" s="191">
        <v>116784</v>
      </c>
      <c r="J163" s="66" t="s">
        <v>248</v>
      </c>
      <c r="K163" s="89" t="s">
        <v>261</v>
      </c>
      <c r="L163" s="158" t="s">
        <v>66</v>
      </c>
      <c r="M163" s="164" t="s">
        <v>125</v>
      </c>
      <c r="N163" s="164" t="s">
        <v>125</v>
      </c>
      <c r="O163" s="164" t="s">
        <v>125</v>
      </c>
      <c r="P163" s="270" t="s">
        <v>262</v>
      </c>
      <c r="Q163" s="270"/>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Q163" s="171"/>
      <c r="AR163" s="171"/>
      <c r="AS163" s="171"/>
      <c r="AT163" s="171"/>
      <c r="AU163" s="171"/>
      <c r="AV163" s="171"/>
      <c r="AW163" s="171"/>
      <c r="AX163" s="171"/>
      <c r="AY163" s="171"/>
      <c r="AZ163" s="171"/>
    </row>
    <row r="164" spans="2:52" s="204" customFormat="1" ht="15.75" x14ac:dyDescent="0.25">
      <c r="B164" s="206" t="s">
        <v>263</v>
      </c>
      <c r="C164" s="207"/>
      <c r="D164" s="207"/>
      <c r="E164" s="207"/>
      <c r="F164" s="208"/>
      <c r="G164" s="207"/>
      <c r="H164" s="209"/>
      <c r="I164" s="210"/>
      <c r="J164" s="207"/>
      <c r="K164" s="211"/>
      <c r="L164" s="211"/>
      <c r="M164" s="208"/>
      <c r="N164" s="208"/>
      <c r="O164" s="208"/>
      <c r="P164" s="271"/>
      <c r="Q164" s="2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Q164" s="171"/>
      <c r="AR164" s="171"/>
      <c r="AS164" s="171"/>
      <c r="AT164" s="171"/>
      <c r="AU164" s="171"/>
      <c r="AV164" s="171"/>
      <c r="AW164" s="171"/>
      <c r="AX164" s="171"/>
      <c r="AY164" s="171"/>
      <c r="AZ164" s="171"/>
    </row>
    <row r="165" spans="2:52" ht="45" x14ac:dyDescent="0.25">
      <c r="B165" s="158" t="s">
        <v>385</v>
      </c>
      <c r="C165" s="159" t="s">
        <v>264</v>
      </c>
      <c r="D165" s="159" t="s">
        <v>265</v>
      </c>
      <c r="E165" s="166">
        <v>57463289</v>
      </c>
      <c r="F165" s="159" t="s">
        <v>266</v>
      </c>
      <c r="G165" s="159" t="s">
        <v>169</v>
      </c>
      <c r="H165" s="190">
        <v>39340</v>
      </c>
      <c r="I165" s="191" t="s">
        <v>152</v>
      </c>
      <c r="J165" s="192" t="s">
        <v>267</v>
      </c>
      <c r="K165" s="89" t="s">
        <v>268</v>
      </c>
      <c r="L165" s="191" t="s">
        <v>66</v>
      </c>
      <c r="M165" s="166" t="s">
        <v>125</v>
      </c>
      <c r="N165" s="166" t="s">
        <v>125</v>
      </c>
      <c r="O165" s="159" t="s">
        <v>125</v>
      </c>
      <c r="P165" s="270" t="s">
        <v>269</v>
      </c>
      <c r="Q165" s="270"/>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Q165" s="171"/>
      <c r="AR165" s="171"/>
      <c r="AS165" s="171"/>
      <c r="AT165" s="171"/>
      <c r="AU165" s="171"/>
      <c r="AV165" s="171"/>
      <c r="AW165" s="171"/>
      <c r="AX165" s="171"/>
      <c r="AY165" s="171"/>
      <c r="AZ165" s="171"/>
    </row>
    <row r="166" spans="2:52" ht="81.75" customHeight="1" x14ac:dyDescent="0.25">
      <c r="B166" s="158" t="s">
        <v>385</v>
      </c>
      <c r="C166" s="159" t="s">
        <v>264</v>
      </c>
      <c r="D166" s="159" t="s">
        <v>270</v>
      </c>
      <c r="E166" s="166">
        <v>1082871839</v>
      </c>
      <c r="F166" s="159" t="s">
        <v>252</v>
      </c>
      <c r="G166" s="159" t="s">
        <v>169</v>
      </c>
      <c r="H166" s="190">
        <v>40082</v>
      </c>
      <c r="I166" s="191" t="s">
        <v>152</v>
      </c>
      <c r="J166" s="192"/>
      <c r="K166" s="89"/>
      <c r="L166" s="191" t="s">
        <v>177</v>
      </c>
      <c r="M166" s="166" t="s">
        <v>125</v>
      </c>
      <c r="N166" s="166" t="s">
        <v>126</v>
      </c>
      <c r="O166" s="159" t="s">
        <v>125</v>
      </c>
      <c r="P166" s="270" t="s">
        <v>271</v>
      </c>
      <c r="Q166" s="270"/>
    </row>
    <row r="167" spans="2:52" ht="82.5" customHeight="1" x14ac:dyDescent="0.25">
      <c r="B167" s="158" t="s">
        <v>385</v>
      </c>
      <c r="C167" s="159" t="s">
        <v>264</v>
      </c>
      <c r="D167" s="159" t="s">
        <v>272</v>
      </c>
      <c r="E167" s="166" t="s">
        <v>273</v>
      </c>
      <c r="F167" s="159" t="s">
        <v>197</v>
      </c>
      <c r="G167" s="159" t="s">
        <v>274</v>
      </c>
      <c r="H167" s="190">
        <v>41257</v>
      </c>
      <c r="I167" s="191">
        <v>142119</v>
      </c>
      <c r="J167" s="192"/>
      <c r="K167" s="89"/>
      <c r="L167" s="191" t="s">
        <v>67</v>
      </c>
      <c r="M167" s="166" t="s">
        <v>125</v>
      </c>
      <c r="N167" s="166" t="s">
        <v>126</v>
      </c>
      <c r="O167" s="159" t="s">
        <v>125</v>
      </c>
      <c r="P167" s="270" t="s">
        <v>271</v>
      </c>
      <c r="Q167" s="270"/>
    </row>
    <row r="168" spans="2:52" ht="60" x14ac:dyDescent="0.25">
      <c r="B168" s="196" t="s">
        <v>386</v>
      </c>
      <c r="C168" s="66" t="s">
        <v>275</v>
      </c>
      <c r="D168" s="66" t="s">
        <v>276</v>
      </c>
      <c r="E168" s="66">
        <v>9876794</v>
      </c>
      <c r="F168" s="164" t="s">
        <v>168</v>
      </c>
      <c r="G168" s="66" t="s">
        <v>192</v>
      </c>
      <c r="H168" s="193">
        <v>39785</v>
      </c>
      <c r="I168" s="191">
        <v>131476</v>
      </c>
      <c r="J168" s="66" t="s">
        <v>248</v>
      </c>
      <c r="K168" s="89" t="s">
        <v>277</v>
      </c>
      <c r="L168" s="158" t="s">
        <v>66</v>
      </c>
      <c r="M168" s="164" t="s">
        <v>125</v>
      </c>
      <c r="N168" s="164" t="s">
        <v>125</v>
      </c>
      <c r="O168" s="164" t="s">
        <v>125</v>
      </c>
      <c r="P168" s="270" t="s">
        <v>278</v>
      </c>
      <c r="Q168" s="270"/>
    </row>
    <row r="169" spans="2:52" ht="60" x14ac:dyDescent="0.25">
      <c r="B169" s="196" t="s">
        <v>386</v>
      </c>
      <c r="C169" s="66" t="s">
        <v>275</v>
      </c>
      <c r="D169" s="66" t="s">
        <v>279</v>
      </c>
      <c r="E169" s="66">
        <v>36727120</v>
      </c>
      <c r="F169" s="164" t="s">
        <v>197</v>
      </c>
      <c r="G169" s="66" t="s">
        <v>253</v>
      </c>
      <c r="H169" s="193">
        <v>38442</v>
      </c>
      <c r="I169" s="191"/>
      <c r="J169" s="66" t="s">
        <v>280</v>
      </c>
      <c r="K169" s="89" t="s">
        <v>281</v>
      </c>
      <c r="L169" s="158" t="s">
        <v>66</v>
      </c>
      <c r="M169" s="164" t="s">
        <v>125</v>
      </c>
      <c r="N169" s="164" t="s">
        <v>125</v>
      </c>
      <c r="O169" s="164" t="s">
        <v>125</v>
      </c>
      <c r="P169" s="270" t="s">
        <v>282</v>
      </c>
      <c r="Q169" s="270"/>
    </row>
    <row r="170" spans="2:52" ht="60" x14ac:dyDescent="0.25">
      <c r="B170" s="196" t="s">
        <v>386</v>
      </c>
      <c r="C170" s="66" t="s">
        <v>275</v>
      </c>
      <c r="D170" s="66" t="s">
        <v>283</v>
      </c>
      <c r="E170" s="66">
        <v>57309647</v>
      </c>
      <c r="F170" s="164" t="s">
        <v>284</v>
      </c>
      <c r="G170" s="66" t="s">
        <v>192</v>
      </c>
      <c r="H170" s="193">
        <v>40151</v>
      </c>
      <c r="I170" s="191"/>
      <c r="J170" s="66" t="s">
        <v>248</v>
      </c>
      <c r="K170" s="89" t="s">
        <v>285</v>
      </c>
      <c r="L170" s="89" t="s">
        <v>66</v>
      </c>
      <c r="M170" s="164" t="s">
        <v>125</v>
      </c>
      <c r="N170" s="164" t="s">
        <v>125</v>
      </c>
      <c r="O170" s="164" t="s">
        <v>125</v>
      </c>
      <c r="P170" s="270" t="s">
        <v>286</v>
      </c>
      <c r="Q170" s="270"/>
    </row>
    <row r="171" spans="2:52" ht="30" x14ac:dyDescent="0.25">
      <c r="B171" s="196" t="s">
        <v>386</v>
      </c>
      <c r="C171" s="66" t="s">
        <v>275</v>
      </c>
      <c r="D171" s="66" t="s">
        <v>287</v>
      </c>
      <c r="E171" s="66">
        <v>26671858</v>
      </c>
      <c r="F171" s="164" t="s">
        <v>197</v>
      </c>
      <c r="G171" s="66" t="s">
        <v>253</v>
      </c>
      <c r="H171" s="193">
        <v>39633</v>
      </c>
      <c r="I171" s="191">
        <v>111146</v>
      </c>
      <c r="J171" s="66" t="s">
        <v>288</v>
      </c>
      <c r="K171" s="89" t="s">
        <v>289</v>
      </c>
      <c r="L171" s="89" t="s">
        <v>66</v>
      </c>
      <c r="M171" s="164" t="s">
        <v>125</v>
      </c>
      <c r="N171" s="164" t="s">
        <v>125</v>
      </c>
      <c r="O171" s="164" t="s">
        <v>125</v>
      </c>
      <c r="P171" s="270" t="s">
        <v>375</v>
      </c>
      <c r="Q171" s="270"/>
    </row>
    <row r="172" spans="2:52" ht="60" x14ac:dyDescent="0.25">
      <c r="B172" s="196" t="s">
        <v>386</v>
      </c>
      <c r="C172" s="66" t="s">
        <v>275</v>
      </c>
      <c r="D172" s="66" t="s">
        <v>290</v>
      </c>
      <c r="E172" s="66">
        <v>57300693</v>
      </c>
      <c r="F172" s="164" t="s">
        <v>202</v>
      </c>
      <c r="G172" s="66" t="s">
        <v>291</v>
      </c>
      <c r="H172" s="193">
        <v>33955</v>
      </c>
      <c r="I172" s="191" t="s">
        <v>292</v>
      </c>
      <c r="J172" s="66" t="s">
        <v>293</v>
      </c>
      <c r="K172" s="89" t="s">
        <v>294</v>
      </c>
      <c r="L172" s="89" t="s">
        <v>66</v>
      </c>
      <c r="M172" s="164" t="s">
        <v>125</v>
      </c>
      <c r="N172" s="164" t="s">
        <v>125</v>
      </c>
      <c r="O172" s="164" t="s">
        <v>125</v>
      </c>
      <c r="P172" s="270" t="s">
        <v>295</v>
      </c>
      <c r="Q172" s="270"/>
    </row>
    <row r="173" spans="2:52" ht="55.5" customHeight="1" x14ac:dyDescent="0.25">
      <c r="B173" s="196" t="s">
        <v>386</v>
      </c>
      <c r="C173" s="66" t="s">
        <v>275</v>
      </c>
      <c r="D173" s="66" t="s">
        <v>296</v>
      </c>
      <c r="E173" s="194">
        <v>39046841</v>
      </c>
      <c r="F173" s="164" t="s">
        <v>197</v>
      </c>
      <c r="G173" s="66" t="s">
        <v>169</v>
      </c>
      <c r="H173" s="193">
        <v>39718</v>
      </c>
      <c r="I173" s="191"/>
      <c r="J173" s="66" t="s">
        <v>297</v>
      </c>
      <c r="K173" s="89" t="s">
        <v>298</v>
      </c>
      <c r="L173" s="89" t="s">
        <v>66</v>
      </c>
      <c r="M173" s="164" t="s">
        <v>125</v>
      </c>
      <c r="N173" s="164" t="s">
        <v>125</v>
      </c>
      <c r="O173" s="164" t="s">
        <v>125</v>
      </c>
      <c r="P173" s="270" t="s">
        <v>299</v>
      </c>
      <c r="Q173" s="270"/>
    </row>
    <row r="174" spans="2:52" s="204" customFormat="1" ht="15.75" x14ac:dyDescent="0.25">
      <c r="B174" s="206" t="s">
        <v>300</v>
      </c>
      <c r="C174" s="207"/>
      <c r="D174" s="207"/>
      <c r="E174" s="207"/>
      <c r="F174" s="208"/>
      <c r="G174" s="207"/>
      <c r="H174" s="209"/>
      <c r="I174" s="210"/>
      <c r="J174" s="207"/>
      <c r="K174" s="211"/>
      <c r="L174" s="211"/>
      <c r="M174" s="208"/>
      <c r="N174" s="217"/>
      <c r="O174" s="208"/>
      <c r="P174" s="271"/>
      <c r="Q174" s="271"/>
    </row>
    <row r="175" spans="2:52" ht="51.75" customHeight="1" x14ac:dyDescent="0.25">
      <c r="B175" s="221" t="s">
        <v>385</v>
      </c>
      <c r="C175" s="159" t="s">
        <v>301</v>
      </c>
      <c r="D175" s="159" t="s">
        <v>302</v>
      </c>
      <c r="E175" s="159">
        <v>57291320</v>
      </c>
      <c r="F175" s="166" t="s">
        <v>168</v>
      </c>
      <c r="G175" s="159" t="s">
        <v>253</v>
      </c>
      <c r="H175" s="190">
        <v>38912</v>
      </c>
      <c r="I175" s="191"/>
      <c r="J175" s="159"/>
      <c r="K175" s="89"/>
      <c r="L175" s="89" t="s">
        <v>177</v>
      </c>
      <c r="M175" s="166" t="s">
        <v>126</v>
      </c>
      <c r="N175" s="51" t="s">
        <v>126</v>
      </c>
      <c r="O175" s="166" t="s">
        <v>126</v>
      </c>
      <c r="P175" s="270" t="s">
        <v>303</v>
      </c>
      <c r="Q175" s="270"/>
    </row>
    <row r="176" spans="2:52" ht="65.25" customHeight="1" x14ac:dyDescent="0.25">
      <c r="B176" s="222" t="s">
        <v>386</v>
      </c>
      <c r="C176" s="159" t="s">
        <v>301</v>
      </c>
      <c r="D176" s="159" t="s">
        <v>304</v>
      </c>
      <c r="E176" s="159">
        <v>36724992</v>
      </c>
      <c r="F176" s="159" t="s">
        <v>213</v>
      </c>
      <c r="G176" s="159" t="s">
        <v>274</v>
      </c>
      <c r="H176" s="190">
        <v>39073</v>
      </c>
      <c r="I176" s="191"/>
      <c r="J176" s="159" t="s">
        <v>305</v>
      </c>
      <c r="K176" s="89" t="s">
        <v>306</v>
      </c>
      <c r="L176" s="89" t="s">
        <v>66</v>
      </c>
      <c r="M176" s="166" t="s">
        <v>125</v>
      </c>
      <c r="N176" s="51" t="s">
        <v>125</v>
      </c>
      <c r="O176" s="166" t="s">
        <v>125</v>
      </c>
      <c r="P176" s="270" t="s">
        <v>375</v>
      </c>
      <c r="Q176" s="270"/>
    </row>
    <row r="177" spans="2:17" s="204" customFormat="1" ht="15.75" x14ac:dyDescent="0.25">
      <c r="B177" s="206" t="s">
        <v>387</v>
      </c>
      <c r="C177" s="207"/>
      <c r="D177" s="207"/>
      <c r="E177" s="207"/>
      <c r="F177" s="208"/>
      <c r="G177" s="207"/>
      <c r="H177" s="209"/>
      <c r="I177" s="210"/>
      <c r="J177" s="207"/>
      <c r="K177" s="211"/>
      <c r="L177" s="211"/>
      <c r="M177" s="208"/>
      <c r="N177" s="217"/>
      <c r="O177" s="208"/>
      <c r="P177" s="274"/>
      <c r="Q177" s="275"/>
    </row>
    <row r="178" spans="2:17" ht="30" x14ac:dyDescent="0.25">
      <c r="B178" s="158" t="s">
        <v>385</v>
      </c>
      <c r="C178" s="159" t="s">
        <v>307</v>
      </c>
      <c r="D178" s="159" t="s">
        <v>308</v>
      </c>
      <c r="E178" s="159">
        <v>57463682</v>
      </c>
      <c r="F178" s="166" t="s">
        <v>197</v>
      </c>
      <c r="G178" s="159" t="s">
        <v>169</v>
      </c>
      <c r="H178" s="190"/>
      <c r="I178" s="191"/>
      <c r="J178" s="159" t="s">
        <v>309</v>
      </c>
      <c r="K178" s="89" t="s">
        <v>310</v>
      </c>
      <c r="L178" s="89" t="s">
        <v>177</v>
      </c>
      <c r="M178" s="166" t="s">
        <v>126</v>
      </c>
      <c r="N178" s="51" t="s">
        <v>126</v>
      </c>
      <c r="O178" s="166" t="s">
        <v>126</v>
      </c>
      <c r="P178" s="276" t="s">
        <v>375</v>
      </c>
      <c r="Q178" s="277"/>
    </row>
    <row r="179" spans="2:17" ht="30" x14ac:dyDescent="0.25">
      <c r="B179" s="158" t="s">
        <v>385</v>
      </c>
      <c r="C179" s="159" t="s">
        <v>307</v>
      </c>
      <c r="D179" s="159" t="s">
        <v>311</v>
      </c>
      <c r="E179" s="159">
        <v>39046376</v>
      </c>
      <c r="F179" s="166" t="s">
        <v>168</v>
      </c>
      <c r="G179" s="159" t="s">
        <v>169</v>
      </c>
      <c r="H179" s="190">
        <v>39340</v>
      </c>
      <c r="I179" s="191">
        <v>120456</v>
      </c>
      <c r="J179" s="159" t="s">
        <v>182</v>
      </c>
      <c r="K179" s="89" t="s">
        <v>312</v>
      </c>
      <c r="L179" s="89" t="s">
        <v>66</v>
      </c>
      <c r="M179" s="166" t="s">
        <v>125</v>
      </c>
      <c r="N179" s="51" t="s">
        <v>125</v>
      </c>
      <c r="O179" s="166" t="s">
        <v>125</v>
      </c>
      <c r="P179" s="270" t="s">
        <v>313</v>
      </c>
      <c r="Q179" s="270"/>
    </row>
    <row r="180" spans="2:17" ht="60" x14ac:dyDescent="0.25">
      <c r="B180" s="196" t="s">
        <v>386</v>
      </c>
      <c r="C180" s="159" t="s">
        <v>314</v>
      </c>
      <c r="D180" s="159" t="s">
        <v>315</v>
      </c>
      <c r="E180" s="159">
        <v>85474555</v>
      </c>
      <c r="F180" s="166" t="s">
        <v>168</v>
      </c>
      <c r="G180" s="159" t="s">
        <v>214</v>
      </c>
      <c r="H180" s="190">
        <v>39438</v>
      </c>
      <c r="I180" s="191">
        <v>103085</v>
      </c>
      <c r="J180" s="159" t="s">
        <v>316</v>
      </c>
      <c r="K180" s="89" t="s">
        <v>317</v>
      </c>
      <c r="L180" s="89" t="s">
        <v>66</v>
      </c>
      <c r="M180" s="166" t="s">
        <v>125</v>
      </c>
      <c r="N180" s="51" t="s">
        <v>125</v>
      </c>
      <c r="O180" s="166" t="s">
        <v>125</v>
      </c>
      <c r="P180" s="270" t="s">
        <v>375</v>
      </c>
      <c r="Q180" s="270"/>
    </row>
    <row r="181" spans="2:17" ht="30" x14ac:dyDescent="0.25">
      <c r="B181" s="196" t="s">
        <v>386</v>
      </c>
      <c r="C181" s="66" t="s">
        <v>314</v>
      </c>
      <c r="D181" s="66" t="s">
        <v>319</v>
      </c>
      <c r="E181" s="66">
        <v>57444131</v>
      </c>
      <c r="F181" s="164" t="s">
        <v>202</v>
      </c>
      <c r="G181" s="66" t="s">
        <v>320</v>
      </c>
      <c r="H181" s="193">
        <v>36364</v>
      </c>
      <c r="I181" s="191"/>
      <c r="J181" s="66" t="s">
        <v>321</v>
      </c>
      <c r="K181" s="89" t="s">
        <v>322</v>
      </c>
      <c r="L181" s="89" t="s">
        <v>66</v>
      </c>
      <c r="M181" s="164" t="s">
        <v>125</v>
      </c>
      <c r="N181" s="164" t="s">
        <v>125</v>
      </c>
      <c r="O181" s="164" t="s">
        <v>125</v>
      </c>
      <c r="P181" s="270" t="s">
        <v>318</v>
      </c>
      <c r="Q181" s="270"/>
    </row>
    <row r="182" spans="2:17" ht="45" x14ac:dyDescent="0.25">
      <c r="B182" s="196" t="s">
        <v>386</v>
      </c>
      <c r="C182" s="159" t="s">
        <v>314</v>
      </c>
      <c r="D182" s="159" t="s">
        <v>323</v>
      </c>
      <c r="E182" s="159">
        <v>1082914487</v>
      </c>
      <c r="F182" s="166" t="s">
        <v>197</v>
      </c>
      <c r="G182" s="159" t="s">
        <v>169</v>
      </c>
      <c r="H182" s="190">
        <v>41261</v>
      </c>
      <c r="I182" s="191">
        <v>139053</v>
      </c>
      <c r="J182" s="159" t="s">
        <v>324</v>
      </c>
      <c r="K182" s="89" t="s">
        <v>325</v>
      </c>
      <c r="L182" s="89" t="s">
        <v>66</v>
      </c>
      <c r="M182" s="166" t="s">
        <v>125</v>
      </c>
      <c r="N182" s="51" t="s">
        <v>125</v>
      </c>
      <c r="O182" s="166" t="s">
        <v>125</v>
      </c>
      <c r="P182" s="270" t="s">
        <v>375</v>
      </c>
      <c r="Q182" s="270"/>
    </row>
    <row r="183" spans="2:17" ht="60" x14ac:dyDescent="0.25">
      <c r="B183" s="196" t="s">
        <v>386</v>
      </c>
      <c r="C183" s="159" t="s">
        <v>314</v>
      </c>
      <c r="D183" s="159" t="s">
        <v>326</v>
      </c>
      <c r="E183" s="159">
        <v>57442709</v>
      </c>
      <c r="F183" s="166" t="s">
        <v>202</v>
      </c>
      <c r="G183" s="159" t="s">
        <v>208</v>
      </c>
      <c r="H183" s="190">
        <v>35811</v>
      </c>
      <c r="I183" s="191" t="s">
        <v>327</v>
      </c>
      <c r="J183" s="159" t="s">
        <v>328</v>
      </c>
      <c r="K183" s="89" t="s">
        <v>329</v>
      </c>
      <c r="L183" s="89" t="s">
        <v>66</v>
      </c>
      <c r="M183" s="166" t="s">
        <v>125</v>
      </c>
      <c r="N183" s="51" t="s">
        <v>125</v>
      </c>
      <c r="O183" s="166" t="s">
        <v>125</v>
      </c>
      <c r="P183" s="270" t="s">
        <v>375</v>
      </c>
      <c r="Q183" s="270"/>
    </row>
    <row r="184" spans="2:17" x14ac:dyDescent="0.25">
      <c r="B184" s="188"/>
      <c r="C184" s="198"/>
      <c r="D184" s="198"/>
      <c r="E184" s="198"/>
      <c r="F184" s="36"/>
      <c r="G184" s="198"/>
      <c r="H184" s="199"/>
      <c r="I184" s="200"/>
      <c r="J184" s="198"/>
      <c r="K184" s="189"/>
      <c r="L184" s="189"/>
      <c r="M184" s="36"/>
      <c r="N184" s="171"/>
      <c r="O184" s="36"/>
      <c r="P184" s="201"/>
      <c r="Q184" s="201"/>
    </row>
    <row r="185" spans="2:17" x14ac:dyDescent="0.25">
      <c r="B185" s="188"/>
      <c r="C185" s="198"/>
      <c r="D185" s="198"/>
      <c r="E185" s="198"/>
      <c r="F185" s="36"/>
      <c r="G185" s="198"/>
      <c r="H185" s="199"/>
      <c r="I185" s="200"/>
      <c r="J185" s="198"/>
      <c r="K185" s="189"/>
      <c r="L185" s="189"/>
      <c r="M185" s="36"/>
      <c r="N185" s="171"/>
      <c r="O185" s="36"/>
      <c r="P185" s="201"/>
      <c r="Q185" s="201"/>
    </row>
    <row r="186" spans="2:17" ht="15.75" thickBot="1" x14ac:dyDescent="0.3"/>
    <row r="187" spans="2:17" ht="27" thickBot="1" x14ac:dyDescent="0.3">
      <c r="B187" s="295" t="s">
        <v>42</v>
      </c>
      <c r="C187" s="296"/>
      <c r="D187" s="296"/>
      <c r="E187" s="296"/>
      <c r="F187" s="296"/>
      <c r="G187" s="296"/>
      <c r="H187" s="296"/>
      <c r="I187" s="296"/>
      <c r="J187" s="296"/>
      <c r="K187" s="296"/>
      <c r="L187" s="296"/>
      <c r="M187" s="296"/>
      <c r="N187" s="297"/>
    </row>
    <row r="189" spans="2:17" ht="21" x14ac:dyDescent="0.25">
      <c r="B189" s="237" t="s">
        <v>148</v>
      </c>
    </row>
    <row r="190" spans="2:17" ht="46.15" customHeight="1" x14ac:dyDescent="0.25">
      <c r="B190" s="60" t="s">
        <v>31</v>
      </c>
      <c r="C190" s="60" t="s">
        <v>43</v>
      </c>
      <c r="D190" s="268" t="s">
        <v>2</v>
      </c>
      <c r="E190" s="269"/>
    </row>
    <row r="191" spans="2:17" ht="46.9" customHeight="1" x14ac:dyDescent="0.25">
      <c r="B191" s="61" t="s">
        <v>114</v>
      </c>
      <c r="C191" s="164" t="s">
        <v>158</v>
      </c>
      <c r="D191" s="284"/>
      <c r="E191" s="284"/>
    </row>
    <row r="192" spans="2:17" ht="20.25" customHeight="1" x14ac:dyDescent="0.25">
      <c r="B192" s="187"/>
      <c r="C192" s="172"/>
      <c r="D192" s="172"/>
      <c r="E192" s="172"/>
    </row>
    <row r="193" spans="2:16" ht="20.25" customHeight="1" x14ac:dyDescent="0.25">
      <c r="B193" s="187"/>
      <c r="C193" s="172"/>
      <c r="D193" s="172"/>
      <c r="E193" s="172"/>
    </row>
    <row r="194" spans="2:16" ht="20.25" customHeight="1" x14ac:dyDescent="0.25">
      <c r="B194" s="238" t="s">
        <v>149</v>
      </c>
      <c r="C194" s="172"/>
      <c r="D194" s="172"/>
      <c r="E194" s="172"/>
    </row>
    <row r="195" spans="2:16" ht="36" customHeight="1" x14ac:dyDescent="0.25">
      <c r="B195" s="60" t="s">
        <v>31</v>
      </c>
      <c r="C195" s="60" t="s">
        <v>43</v>
      </c>
      <c r="D195" s="268" t="s">
        <v>2</v>
      </c>
      <c r="E195" s="269"/>
    </row>
    <row r="196" spans="2:16" ht="20.25" customHeight="1" x14ac:dyDescent="0.25">
      <c r="B196" s="61" t="s">
        <v>114</v>
      </c>
      <c r="C196" s="164" t="s">
        <v>158</v>
      </c>
      <c r="D196" s="284"/>
      <c r="E196" s="284"/>
    </row>
    <row r="197" spans="2:16" ht="20.25" customHeight="1" x14ac:dyDescent="0.25">
      <c r="B197" s="187"/>
      <c r="C197" s="172"/>
      <c r="D197" s="172"/>
      <c r="E197" s="172"/>
    </row>
    <row r="198" spans="2:16" ht="20.25" customHeight="1" x14ac:dyDescent="0.25">
      <c r="B198" s="238" t="s">
        <v>150</v>
      </c>
      <c r="C198" s="172"/>
      <c r="D198" s="172"/>
      <c r="E198" s="172"/>
    </row>
    <row r="199" spans="2:16" ht="35.25" customHeight="1" x14ac:dyDescent="0.25">
      <c r="B199" s="60" t="s">
        <v>31</v>
      </c>
      <c r="C199" s="60" t="s">
        <v>43</v>
      </c>
      <c r="D199" s="268" t="s">
        <v>2</v>
      </c>
      <c r="E199" s="269"/>
    </row>
    <row r="200" spans="2:16" ht="16.5" customHeight="1" x14ac:dyDescent="0.25">
      <c r="B200" s="61" t="s">
        <v>114</v>
      </c>
      <c r="C200" s="164" t="s">
        <v>158</v>
      </c>
      <c r="D200" s="284"/>
      <c r="E200" s="284"/>
    </row>
    <row r="201" spans="2:16" ht="25.5" customHeight="1" x14ac:dyDescent="0.25">
      <c r="B201" s="187"/>
      <c r="C201" s="8"/>
      <c r="D201" s="172"/>
      <c r="E201" s="172"/>
    </row>
    <row r="203" spans="2:16" ht="26.25" x14ac:dyDescent="0.25">
      <c r="B203" s="293" t="s">
        <v>60</v>
      </c>
      <c r="C203" s="294"/>
      <c r="D203" s="294"/>
      <c r="E203" s="294"/>
      <c r="F203" s="294"/>
      <c r="G203" s="294"/>
      <c r="H203" s="294"/>
      <c r="I203" s="294"/>
      <c r="J203" s="294"/>
      <c r="K203" s="294"/>
      <c r="L203" s="294"/>
      <c r="M203" s="294"/>
      <c r="N203" s="294"/>
      <c r="O203" s="294"/>
      <c r="P203" s="294"/>
    </row>
    <row r="205" spans="2:16" ht="15.75" thickBot="1" x14ac:dyDescent="0.3"/>
    <row r="206" spans="2:16" ht="27" thickBot="1" x14ac:dyDescent="0.3">
      <c r="B206" s="295" t="s">
        <v>50</v>
      </c>
      <c r="C206" s="296"/>
      <c r="D206" s="296"/>
      <c r="E206" s="296"/>
      <c r="F206" s="296"/>
      <c r="G206" s="296"/>
      <c r="H206" s="296"/>
      <c r="I206" s="296"/>
      <c r="J206" s="296"/>
      <c r="K206" s="296"/>
      <c r="L206" s="296"/>
      <c r="M206" s="296"/>
      <c r="N206" s="297"/>
    </row>
    <row r="208" spans="2:16" ht="21.75" thickBot="1" x14ac:dyDescent="0.3">
      <c r="B208" s="239" t="s">
        <v>148</v>
      </c>
      <c r="M208" s="57"/>
      <c r="N208" s="57"/>
    </row>
    <row r="209" spans="1:26" s="98" customFormat="1" ht="109.5" customHeight="1" x14ac:dyDescent="0.25">
      <c r="B209" s="109" t="s">
        <v>133</v>
      </c>
      <c r="C209" s="109" t="s">
        <v>134</v>
      </c>
      <c r="D209" s="109" t="s">
        <v>135</v>
      </c>
      <c r="E209" s="109" t="s">
        <v>41</v>
      </c>
      <c r="F209" s="109" t="s">
        <v>20</v>
      </c>
      <c r="G209" s="109" t="s">
        <v>103</v>
      </c>
      <c r="H209" s="109" t="s">
        <v>16</v>
      </c>
      <c r="I209" s="109" t="s">
        <v>9</v>
      </c>
      <c r="J209" s="109" t="s">
        <v>29</v>
      </c>
      <c r="K209" s="109" t="s">
        <v>57</v>
      </c>
      <c r="L209" s="109" t="s">
        <v>18</v>
      </c>
      <c r="M209" s="94" t="s">
        <v>24</v>
      </c>
      <c r="N209" s="109" t="s">
        <v>136</v>
      </c>
      <c r="O209" s="109" t="s">
        <v>34</v>
      </c>
      <c r="P209" s="110" t="s">
        <v>10</v>
      </c>
      <c r="Q209" s="110" t="s">
        <v>17</v>
      </c>
    </row>
    <row r="210" spans="1:26" s="104" customFormat="1" ht="60" x14ac:dyDescent="0.25">
      <c r="A210" s="41">
        <v>1</v>
      </c>
      <c r="B210" s="105" t="s">
        <v>147</v>
      </c>
      <c r="C210" s="105" t="s">
        <v>147</v>
      </c>
      <c r="D210" s="105" t="s">
        <v>151</v>
      </c>
      <c r="E210" s="184">
        <v>34</v>
      </c>
      <c r="F210" s="101" t="s">
        <v>125</v>
      </c>
      <c r="G210" s="147" t="s">
        <v>152</v>
      </c>
      <c r="H210" s="108">
        <v>40557</v>
      </c>
      <c r="I210" s="102">
        <v>40908</v>
      </c>
      <c r="J210" s="102" t="s">
        <v>126</v>
      </c>
      <c r="K210" s="184">
        <v>11</v>
      </c>
      <c r="L210" s="184">
        <v>0</v>
      </c>
      <c r="M210" s="184">
        <v>2580</v>
      </c>
      <c r="N210" s="93" t="s">
        <v>152</v>
      </c>
      <c r="O210" s="24">
        <v>1468103280</v>
      </c>
      <c r="P210" s="24">
        <v>76</v>
      </c>
      <c r="Q210" s="148"/>
      <c r="R210" s="103"/>
      <c r="S210" s="103"/>
      <c r="T210" s="103"/>
      <c r="U210" s="103"/>
      <c r="V210" s="103"/>
      <c r="W210" s="103"/>
      <c r="X210" s="103"/>
      <c r="Y210" s="103"/>
      <c r="Z210" s="103"/>
    </row>
    <row r="211" spans="1:26" s="104" customFormat="1" ht="60" x14ac:dyDescent="0.25">
      <c r="A211" s="41">
        <f>+A210+1</f>
        <v>2</v>
      </c>
      <c r="B211" s="105" t="s">
        <v>147</v>
      </c>
      <c r="C211" s="105" t="s">
        <v>147</v>
      </c>
      <c r="D211" s="105" t="s">
        <v>151</v>
      </c>
      <c r="E211" s="184">
        <v>52</v>
      </c>
      <c r="F211" s="101" t="s">
        <v>125</v>
      </c>
      <c r="G211" s="147" t="s">
        <v>152</v>
      </c>
      <c r="H211" s="108">
        <v>40921</v>
      </c>
      <c r="I211" s="102">
        <v>41273</v>
      </c>
      <c r="J211" s="102" t="s">
        <v>126</v>
      </c>
      <c r="K211" s="184">
        <v>11</v>
      </c>
      <c r="L211" s="184">
        <v>0</v>
      </c>
      <c r="M211" s="184">
        <v>2580</v>
      </c>
      <c r="N211" s="93" t="s">
        <v>152</v>
      </c>
      <c r="O211" s="24">
        <v>1374713654</v>
      </c>
      <c r="P211" s="24">
        <v>77</v>
      </c>
      <c r="Q211" s="148"/>
      <c r="R211" s="103"/>
      <c r="S211" s="103"/>
      <c r="T211" s="103"/>
      <c r="U211" s="103"/>
      <c r="V211" s="103"/>
      <c r="W211" s="103"/>
      <c r="X211" s="103"/>
      <c r="Y211" s="103"/>
      <c r="Z211" s="103"/>
    </row>
    <row r="212" spans="1:26" s="104" customFormat="1" x14ac:dyDescent="0.25">
      <c r="A212" s="41"/>
      <c r="B212" s="43" t="s">
        <v>15</v>
      </c>
      <c r="C212" s="106"/>
      <c r="D212" s="105"/>
      <c r="E212" s="100"/>
      <c r="F212" s="101"/>
      <c r="G212" s="101"/>
      <c r="H212" s="101"/>
      <c r="I212" s="102"/>
      <c r="J212" s="102"/>
      <c r="K212" s="107">
        <f>SUM(K210:K211)</f>
        <v>22</v>
      </c>
      <c r="L212" s="107">
        <f>SUM(L210:L211)</f>
        <v>0</v>
      </c>
      <c r="M212" s="185">
        <f>SUM(M210:M211)</f>
        <v>5160</v>
      </c>
      <c r="N212" s="107">
        <f>SUM(N210:N211)</f>
        <v>0</v>
      </c>
      <c r="O212" s="24"/>
      <c r="P212" s="24"/>
      <c r="Q212" s="149"/>
    </row>
    <row r="213" spans="1:26" s="104" customFormat="1" x14ac:dyDescent="0.25">
      <c r="A213" s="173"/>
      <c r="B213" s="174"/>
      <c r="C213" s="175"/>
      <c r="D213" s="176"/>
      <c r="E213" s="177"/>
      <c r="F213" s="178"/>
      <c r="G213" s="178"/>
      <c r="H213" s="178"/>
      <c r="I213" s="179"/>
      <c r="J213" s="179"/>
      <c r="K213" s="180"/>
      <c r="L213" s="180"/>
      <c r="M213" s="181"/>
      <c r="N213" s="180"/>
      <c r="O213" s="182"/>
      <c r="P213" s="182"/>
      <c r="Q213" s="183"/>
    </row>
    <row r="214" spans="1:26" s="104" customFormat="1" ht="21.75" thickBot="1" x14ac:dyDescent="0.3">
      <c r="A214" s="173"/>
      <c r="B214" s="240" t="s">
        <v>149</v>
      </c>
      <c r="C214" s="175"/>
      <c r="D214" s="176"/>
      <c r="E214" s="177"/>
      <c r="F214" s="178"/>
      <c r="G214" s="178"/>
      <c r="H214" s="178"/>
      <c r="I214" s="179"/>
      <c r="J214" s="179"/>
      <c r="K214" s="180"/>
      <c r="L214" s="180"/>
      <c r="M214" s="181"/>
      <c r="N214" s="180"/>
      <c r="O214" s="182"/>
      <c r="P214" s="182"/>
      <c r="Q214" s="183"/>
    </row>
    <row r="215" spans="1:26" s="104" customFormat="1" ht="60" x14ac:dyDescent="0.25">
      <c r="A215" s="173"/>
      <c r="B215" s="109" t="s">
        <v>133</v>
      </c>
      <c r="C215" s="109" t="s">
        <v>134</v>
      </c>
      <c r="D215" s="109" t="s">
        <v>135</v>
      </c>
      <c r="E215" s="109" t="s">
        <v>41</v>
      </c>
      <c r="F215" s="109" t="s">
        <v>20</v>
      </c>
      <c r="G215" s="109" t="s">
        <v>103</v>
      </c>
      <c r="H215" s="109" t="s">
        <v>16</v>
      </c>
      <c r="I215" s="109" t="s">
        <v>9</v>
      </c>
      <c r="J215" s="109" t="s">
        <v>29</v>
      </c>
      <c r="K215" s="109" t="s">
        <v>57</v>
      </c>
      <c r="L215" s="109" t="s">
        <v>18</v>
      </c>
      <c r="M215" s="94" t="s">
        <v>24</v>
      </c>
      <c r="N215" s="109" t="s">
        <v>136</v>
      </c>
      <c r="O215" s="109" t="s">
        <v>34</v>
      </c>
      <c r="P215" s="163" t="s">
        <v>10</v>
      </c>
      <c r="Q215" s="163" t="s">
        <v>17</v>
      </c>
    </row>
    <row r="216" spans="1:26" s="104" customFormat="1" ht="60" x14ac:dyDescent="0.25">
      <c r="A216" s="173"/>
      <c r="B216" s="105" t="s">
        <v>147</v>
      </c>
      <c r="C216" s="105" t="s">
        <v>147</v>
      </c>
      <c r="D216" s="105" t="s">
        <v>151</v>
      </c>
      <c r="E216" s="184">
        <v>94</v>
      </c>
      <c r="F216" s="184" t="s">
        <v>125</v>
      </c>
      <c r="G216" s="186" t="s">
        <v>152</v>
      </c>
      <c r="H216" s="108">
        <v>41663</v>
      </c>
      <c r="I216" s="108">
        <v>41973</v>
      </c>
      <c r="J216" s="102" t="s">
        <v>126</v>
      </c>
      <c r="K216" s="184">
        <v>8</v>
      </c>
      <c r="L216" s="184">
        <v>2</v>
      </c>
      <c r="M216" s="184">
        <v>638</v>
      </c>
      <c r="N216" s="93" t="s">
        <v>152</v>
      </c>
      <c r="O216" s="24">
        <v>619522270</v>
      </c>
      <c r="P216" s="24">
        <v>308</v>
      </c>
      <c r="Q216" s="148"/>
    </row>
    <row r="217" spans="1:26" s="104" customFormat="1" ht="60" x14ac:dyDescent="0.25">
      <c r="A217" s="173"/>
      <c r="B217" s="105" t="s">
        <v>147</v>
      </c>
      <c r="C217" s="105" t="s">
        <v>147</v>
      </c>
      <c r="D217" s="105" t="s">
        <v>151</v>
      </c>
      <c r="E217" s="184">
        <v>156</v>
      </c>
      <c r="F217" s="184" t="s">
        <v>125</v>
      </c>
      <c r="G217" s="186" t="s">
        <v>152</v>
      </c>
      <c r="H217" s="108">
        <v>40205</v>
      </c>
      <c r="I217" s="108">
        <v>40543</v>
      </c>
      <c r="J217" s="102" t="s">
        <v>126</v>
      </c>
      <c r="K217" s="184">
        <v>11</v>
      </c>
      <c r="L217" s="184"/>
      <c r="M217" s="184">
        <v>2580</v>
      </c>
      <c r="N217" s="93" t="s">
        <v>152</v>
      </c>
      <c r="O217" s="24">
        <v>1388958156</v>
      </c>
      <c r="P217" s="24">
        <v>309</v>
      </c>
      <c r="Q217" s="148"/>
    </row>
    <row r="218" spans="1:26" s="104" customFormat="1" x14ac:dyDescent="0.25">
      <c r="A218" s="173"/>
      <c r="B218" s="43" t="s">
        <v>15</v>
      </c>
      <c r="C218" s="106"/>
      <c r="D218" s="105"/>
      <c r="E218" s="100"/>
      <c r="F218" s="101"/>
      <c r="G218" s="101"/>
      <c r="H218" s="101"/>
      <c r="I218" s="102"/>
      <c r="J218" s="102"/>
      <c r="K218" s="107">
        <f>SUM(K216:K217)</f>
        <v>19</v>
      </c>
      <c r="L218" s="107">
        <f>SUM(L216:L217)</f>
        <v>2</v>
      </c>
      <c r="M218" s="185">
        <v>3218</v>
      </c>
      <c r="N218" s="107">
        <f>SUM(N216:N217)</f>
        <v>0</v>
      </c>
      <c r="O218" s="24"/>
      <c r="P218" s="24"/>
      <c r="Q218" s="149"/>
    </row>
    <row r="219" spans="1:26" s="104" customFormat="1" x14ac:dyDescent="0.25">
      <c r="A219" s="173"/>
      <c r="B219" s="174"/>
      <c r="C219" s="175"/>
      <c r="D219" s="176"/>
      <c r="E219" s="177"/>
      <c r="F219" s="178"/>
      <c r="G219" s="178"/>
      <c r="H219" s="178"/>
      <c r="I219" s="179"/>
      <c r="J219" s="179"/>
      <c r="K219" s="180"/>
      <c r="L219" s="180"/>
      <c r="M219" s="181"/>
      <c r="N219" s="180"/>
      <c r="O219" s="182"/>
      <c r="P219" s="182"/>
      <c r="Q219" s="183"/>
    </row>
    <row r="220" spans="1:26" s="104" customFormat="1" x14ac:dyDescent="0.25">
      <c r="A220" s="173"/>
      <c r="B220" s="174"/>
      <c r="C220" s="175"/>
      <c r="D220" s="176"/>
      <c r="E220" s="177"/>
      <c r="F220" s="178"/>
      <c r="G220" s="178"/>
      <c r="H220" s="178"/>
      <c r="I220" s="179"/>
      <c r="J220" s="179"/>
      <c r="K220" s="180"/>
      <c r="L220" s="180"/>
      <c r="M220" s="181"/>
      <c r="N220" s="180"/>
      <c r="O220" s="182"/>
      <c r="P220" s="182"/>
      <c r="Q220" s="183"/>
    </row>
    <row r="221" spans="1:26" s="104" customFormat="1" ht="21.75" thickBot="1" x14ac:dyDescent="0.3">
      <c r="A221" s="173"/>
      <c r="B221" s="239" t="s">
        <v>148</v>
      </c>
      <c r="C221" s="7"/>
      <c r="D221" s="7"/>
      <c r="E221" s="7"/>
      <c r="F221" s="178"/>
      <c r="G221" s="178"/>
      <c r="H221" s="178"/>
      <c r="I221" s="179"/>
      <c r="J221" s="179"/>
      <c r="K221" s="180"/>
      <c r="L221" s="180"/>
      <c r="M221" s="181"/>
      <c r="N221" s="180"/>
      <c r="O221" s="182"/>
      <c r="P221" s="182"/>
      <c r="Q221" s="183"/>
    </row>
    <row r="222" spans="1:26" s="104" customFormat="1" ht="30.75" thickBot="1" x14ac:dyDescent="0.3">
      <c r="A222" s="173"/>
      <c r="B222" s="68" t="s">
        <v>45</v>
      </c>
      <c r="C222" s="69" t="s">
        <v>46</v>
      </c>
      <c r="D222" s="68" t="s">
        <v>47</v>
      </c>
      <c r="E222" s="69" t="s">
        <v>51</v>
      </c>
      <c r="F222" s="178"/>
      <c r="G222" s="178"/>
      <c r="H222" s="178"/>
      <c r="I222" s="179"/>
      <c r="J222" s="179"/>
      <c r="K222" s="180"/>
      <c r="L222" s="180"/>
      <c r="M222" s="181"/>
      <c r="N222" s="180"/>
      <c r="O222" s="182"/>
      <c r="P222" s="182"/>
      <c r="Q222" s="183"/>
    </row>
    <row r="223" spans="1:26" s="104" customFormat="1" x14ac:dyDescent="0.25">
      <c r="A223" s="173"/>
      <c r="B223" s="59" t="s">
        <v>115</v>
      </c>
      <c r="C223" s="62">
        <v>20</v>
      </c>
      <c r="D223" s="62"/>
      <c r="E223" s="311">
        <f>+D223+D224+D225</f>
        <v>40</v>
      </c>
      <c r="F223" s="178"/>
      <c r="G223" s="178"/>
      <c r="H223" s="178"/>
      <c r="I223" s="179"/>
      <c r="J223" s="179"/>
      <c r="K223" s="180"/>
      <c r="L223" s="180"/>
      <c r="M223" s="181"/>
      <c r="N223" s="180"/>
      <c r="O223" s="182"/>
      <c r="P223" s="182"/>
      <c r="Q223" s="183"/>
    </row>
    <row r="224" spans="1:26" s="104" customFormat="1" x14ac:dyDescent="0.25">
      <c r="A224" s="173"/>
      <c r="B224" s="59" t="s">
        <v>116</v>
      </c>
      <c r="C224" s="166">
        <v>30</v>
      </c>
      <c r="D224" s="164">
        <v>0</v>
      </c>
      <c r="E224" s="312"/>
      <c r="F224" s="178"/>
      <c r="G224" s="178"/>
      <c r="H224" s="178"/>
      <c r="I224" s="179"/>
      <c r="J224" s="179"/>
      <c r="K224" s="180"/>
      <c r="L224" s="180"/>
      <c r="M224" s="181"/>
      <c r="N224" s="180"/>
      <c r="O224" s="182"/>
      <c r="P224" s="182"/>
      <c r="Q224" s="183"/>
    </row>
    <row r="225" spans="1:17" s="104" customFormat="1" ht="15.75" thickBot="1" x14ac:dyDescent="0.3">
      <c r="A225" s="173"/>
      <c r="B225" s="59" t="s">
        <v>117</v>
      </c>
      <c r="C225" s="64">
        <v>40</v>
      </c>
      <c r="D225" s="64">
        <v>40</v>
      </c>
      <c r="E225" s="313"/>
      <c r="F225" s="178"/>
      <c r="G225" s="178"/>
      <c r="H225" s="178"/>
      <c r="I225" s="179"/>
      <c r="J225" s="179"/>
      <c r="K225" s="180"/>
      <c r="L225" s="180"/>
      <c r="M225" s="181"/>
      <c r="N225" s="180"/>
      <c r="O225" s="182"/>
      <c r="P225" s="182"/>
      <c r="Q225" s="183"/>
    </row>
    <row r="226" spans="1:17" s="104" customFormat="1" x14ac:dyDescent="0.25">
      <c r="A226" s="173"/>
      <c r="B226" s="174"/>
      <c r="C226" s="175"/>
      <c r="D226" s="176"/>
      <c r="E226" s="177"/>
      <c r="F226" s="178"/>
      <c r="G226" s="178"/>
      <c r="H226" s="178"/>
      <c r="I226" s="179"/>
      <c r="J226" s="179"/>
      <c r="K226" s="180"/>
      <c r="L226" s="180"/>
      <c r="M226" s="181"/>
      <c r="N226" s="180"/>
      <c r="O226" s="182"/>
      <c r="P226" s="182"/>
      <c r="Q226" s="183"/>
    </row>
    <row r="227" spans="1:17" s="104" customFormat="1" x14ac:dyDescent="0.25">
      <c r="A227" s="173"/>
      <c r="B227" s="174"/>
      <c r="C227" s="175"/>
      <c r="D227" s="176"/>
      <c r="E227" s="177"/>
      <c r="F227" s="178"/>
      <c r="G227" s="178"/>
      <c r="H227" s="178"/>
      <c r="I227" s="179"/>
      <c r="J227" s="179"/>
      <c r="K227" s="180"/>
      <c r="L227" s="180"/>
      <c r="M227" s="181"/>
      <c r="N227" s="180"/>
      <c r="O227" s="182"/>
      <c r="P227" s="182"/>
      <c r="Q227" s="183"/>
    </row>
    <row r="228" spans="1:17" s="104" customFormat="1" x14ac:dyDescent="0.25">
      <c r="A228" s="173"/>
      <c r="B228" s="52" t="s">
        <v>30</v>
      </c>
      <c r="C228" s="65" t="s">
        <v>157</v>
      </c>
      <c r="D228" s="7"/>
      <c r="E228" s="7"/>
      <c r="F228" s="178"/>
      <c r="G228" s="178"/>
      <c r="H228" s="178"/>
      <c r="I228" s="179"/>
      <c r="J228" s="179"/>
      <c r="K228" s="180"/>
      <c r="L228" s="180"/>
      <c r="M228" s="181"/>
      <c r="N228" s="180"/>
      <c r="O228" s="182"/>
      <c r="P228" s="182"/>
      <c r="Q228" s="183"/>
    </row>
    <row r="229" spans="1:17" s="104" customFormat="1" x14ac:dyDescent="0.25">
      <c r="A229" s="173"/>
      <c r="B229" s="7"/>
      <c r="C229" s="7"/>
      <c r="D229" s="7"/>
      <c r="E229" s="7"/>
      <c r="F229" s="178"/>
      <c r="G229" s="178"/>
      <c r="H229" s="178"/>
      <c r="I229" s="179"/>
      <c r="J229" s="179"/>
      <c r="K229" s="180"/>
      <c r="L229" s="180"/>
      <c r="M229" s="181"/>
      <c r="N229" s="180"/>
      <c r="O229" s="182"/>
      <c r="P229" s="182"/>
      <c r="Q229" s="183"/>
    </row>
    <row r="230" spans="1:17" s="104" customFormat="1" ht="21.75" thickBot="1" x14ac:dyDescent="0.3">
      <c r="A230" s="173"/>
      <c r="B230" s="239" t="s">
        <v>149</v>
      </c>
      <c r="C230" s="7"/>
      <c r="D230" s="7"/>
      <c r="E230" s="7"/>
      <c r="F230" s="178"/>
      <c r="G230" s="178"/>
      <c r="H230" s="178"/>
      <c r="I230" s="179"/>
      <c r="J230" s="179"/>
      <c r="K230" s="180"/>
      <c r="L230" s="180"/>
      <c r="M230" s="181"/>
      <c r="N230" s="180"/>
      <c r="O230" s="182"/>
      <c r="P230" s="182"/>
      <c r="Q230" s="183"/>
    </row>
    <row r="231" spans="1:17" s="104" customFormat="1" ht="30.75" thickBot="1" x14ac:dyDescent="0.3">
      <c r="A231" s="173"/>
      <c r="B231" s="68" t="s">
        <v>45</v>
      </c>
      <c r="C231" s="69" t="s">
        <v>46</v>
      </c>
      <c r="D231" s="68" t="s">
        <v>47</v>
      </c>
      <c r="E231" s="69" t="s">
        <v>51</v>
      </c>
      <c r="F231" s="178"/>
      <c r="G231" s="178"/>
      <c r="H231" s="178"/>
      <c r="I231" s="179"/>
      <c r="J231" s="179"/>
      <c r="K231" s="180"/>
      <c r="L231" s="180"/>
      <c r="M231" s="181"/>
      <c r="N231" s="180"/>
      <c r="O231" s="182"/>
      <c r="P231" s="182"/>
      <c r="Q231" s="183"/>
    </row>
    <row r="232" spans="1:17" s="104" customFormat="1" x14ac:dyDescent="0.25">
      <c r="A232" s="173"/>
      <c r="B232" s="59" t="s">
        <v>115</v>
      </c>
      <c r="C232" s="62">
        <v>20</v>
      </c>
      <c r="D232" s="62"/>
      <c r="E232" s="311">
        <f>+D232+D233+D234</f>
        <v>40</v>
      </c>
      <c r="F232" s="178"/>
      <c r="G232" s="178"/>
      <c r="H232" s="178"/>
      <c r="I232" s="179"/>
      <c r="J232" s="179"/>
      <c r="K232" s="180"/>
      <c r="L232" s="180"/>
      <c r="M232" s="181"/>
      <c r="N232" s="180"/>
      <c r="O232" s="182"/>
      <c r="P232" s="182"/>
      <c r="Q232" s="183"/>
    </row>
    <row r="233" spans="1:17" s="104" customFormat="1" x14ac:dyDescent="0.25">
      <c r="A233" s="173"/>
      <c r="B233" s="59" t="s">
        <v>116</v>
      </c>
      <c r="C233" s="166">
        <v>30</v>
      </c>
      <c r="D233" s="164">
        <v>0</v>
      </c>
      <c r="E233" s="312"/>
      <c r="F233" s="178"/>
      <c r="G233" s="178"/>
      <c r="H233" s="178"/>
      <c r="I233" s="179"/>
      <c r="J233" s="179"/>
      <c r="K233" s="180"/>
      <c r="L233" s="180"/>
      <c r="M233" s="181"/>
      <c r="N233" s="180"/>
      <c r="O233" s="182"/>
      <c r="P233" s="182"/>
      <c r="Q233" s="183"/>
    </row>
    <row r="234" spans="1:17" s="104" customFormat="1" ht="15.75" thickBot="1" x14ac:dyDescent="0.3">
      <c r="A234" s="173"/>
      <c r="B234" s="59" t="s">
        <v>117</v>
      </c>
      <c r="C234" s="64">
        <v>40</v>
      </c>
      <c r="D234" s="64">
        <v>40</v>
      </c>
      <c r="E234" s="313"/>
      <c r="F234" s="178"/>
      <c r="G234" s="178"/>
      <c r="H234" s="178"/>
      <c r="I234" s="179"/>
      <c r="J234" s="179"/>
      <c r="K234" s="180"/>
      <c r="L234" s="180"/>
      <c r="M234" s="181"/>
      <c r="N234" s="180"/>
      <c r="O234" s="182"/>
      <c r="P234" s="182"/>
      <c r="Q234" s="183"/>
    </row>
    <row r="235" spans="1:17" s="104" customFormat="1" x14ac:dyDescent="0.25">
      <c r="A235" s="173"/>
      <c r="B235" s="174"/>
      <c r="C235" s="175"/>
      <c r="D235" s="176"/>
      <c r="E235" s="177"/>
      <c r="F235" s="178"/>
      <c r="G235" s="178"/>
      <c r="H235" s="178"/>
      <c r="I235" s="179"/>
      <c r="J235" s="179"/>
      <c r="K235" s="180"/>
      <c r="L235" s="180"/>
      <c r="M235" s="181"/>
      <c r="N235" s="180"/>
      <c r="O235" s="182"/>
      <c r="P235" s="182"/>
      <c r="Q235" s="183"/>
    </row>
    <row r="236" spans="1:17" s="104" customFormat="1" ht="21.75" thickBot="1" x14ac:dyDescent="0.3">
      <c r="A236" s="173"/>
      <c r="B236" s="239" t="s">
        <v>150</v>
      </c>
      <c r="C236" s="7"/>
      <c r="D236" s="7"/>
      <c r="E236" s="7"/>
      <c r="F236" s="178"/>
      <c r="G236" s="178"/>
      <c r="H236" s="178"/>
      <c r="I236" s="179"/>
      <c r="J236" s="179"/>
      <c r="K236" s="180"/>
      <c r="L236" s="180"/>
      <c r="M236" s="181"/>
      <c r="N236" s="180"/>
      <c r="O236" s="182"/>
      <c r="P236" s="182"/>
      <c r="Q236" s="183"/>
    </row>
    <row r="237" spans="1:17" s="104" customFormat="1" ht="30.75" thickBot="1" x14ac:dyDescent="0.3">
      <c r="A237" s="173"/>
      <c r="B237" s="68" t="s">
        <v>45</v>
      </c>
      <c r="C237" s="69" t="s">
        <v>46</v>
      </c>
      <c r="D237" s="68" t="s">
        <v>47</v>
      </c>
      <c r="E237" s="69" t="s">
        <v>51</v>
      </c>
      <c r="F237" s="178"/>
      <c r="G237" s="178"/>
      <c r="H237" s="178"/>
      <c r="I237" s="179"/>
      <c r="J237" s="179"/>
      <c r="K237" s="180"/>
      <c r="L237" s="180"/>
      <c r="M237" s="181"/>
      <c r="N237" s="180"/>
      <c r="O237" s="182"/>
      <c r="P237" s="182"/>
      <c r="Q237" s="183"/>
    </row>
    <row r="238" spans="1:17" x14ac:dyDescent="0.25">
      <c r="B238" s="59" t="s">
        <v>115</v>
      </c>
      <c r="C238" s="62">
        <v>20</v>
      </c>
      <c r="D238" s="62">
        <v>0</v>
      </c>
      <c r="E238" s="315">
        <f>+D238+D239+D240</f>
        <v>0</v>
      </c>
      <c r="F238" s="26"/>
      <c r="G238" s="26"/>
      <c r="H238" s="26"/>
      <c r="I238" s="26"/>
      <c r="J238" s="26"/>
      <c r="K238" s="26"/>
      <c r="L238" s="26"/>
      <c r="M238" s="26"/>
      <c r="N238" s="26"/>
      <c r="O238" s="26"/>
      <c r="P238" s="26"/>
    </row>
    <row r="239" spans="1:17" x14ac:dyDescent="0.25">
      <c r="B239" s="59" t="s">
        <v>116</v>
      </c>
      <c r="C239" s="166">
        <v>30</v>
      </c>
      <c r="D239" s="223">
        <v>0</v>
      </c>
      <c r="E239" s="316"/>
    </row>
    <row r="240" spans="1:17" x14ac:dyDescent="0.25">
      <c r="B240" s="59" t="s">
        <v>117</v>
      </c>
      <c r="C240" s="223">
        <v>40</v>
      </c>
      <c r="D240" s="223">
        <v>0</v>
      </c>
      <c r="E240" s="316"/>
    </row>
    <row r="241" spans="2:17" x14ac:dyDescent="0.25">
      <c r="B241" s="59"/>
      <c r="C241" s="223"/>
      <c r="D241" s="223"/>
      <c r="E241" s="317"/>
    </row>
    <row r="242" spans="2:17" ht="74.25" customHeight="1" thickBot="1" x14ac:dyDescent="0.3">
      <c r="E242" s="8"/>
    </row>
    <row r="243" spans="2:17" ht="27" thickBot="1" x14ac:dyDescent="0.3">
      <c r="B243" s="295" t="s">
        <v>48</v>
      </c>
      <c r="C243" s="296"/>
      <c r="D243" s="296"/>
      <c r="E243" s="296"/>
      <c r="F243" s="296"/>
      <c r="G243" s="296"/>
      <c r="H243" s="296"/>
      <c r="I243" s="296"/>
      <c r="J243" s="296"/>
      <c r="K243" s="296"/>
      <c r="L243" s="296"/>
      <c r="M243" s="296"/>
      <c r="N243" s="297"/>
    </row>
    <row r="245" spans="2:17" x14ac:dyDescent="0.25">
      <c r="B245" s="288" t="s">
        <v>0</v>
      </c>
      <c r="C245" s="288" t="s">
        <v>37</v>
      </c>
      <c r="D245" s="288" t="s">
        <v>38</v>
      </c>
      <c r="E245" s="288" t="s">
        <v>104</v>
      </c>
      <c r="F245" s="288" t="s">
        <v>106</v>
      </c>
      <c r="G245" s="288" t="s">
        <v>107</v>
      </c>
      <c r="H245" s="288" t="s">
        <v>108</v>
      </c>
      <c r="I245" s="288" t="s">
        <v>105</v>
      </c>
      <c r="J245" s="268" t="s">
        <v>109</v>
      </c>
      <c r="K245" s="306"/>
      <c r="L245" s="269"/>
      <c r="M245" s="288" t="s">
        <v>113</v>
      </c>
      <c r="N245" s="288" t="s">
        <v>39</v>
      </c>
      <c r="O245" s="288" t="s">
        <v>40</v>
      </c>
      <c r="P245" s="307" t="s">
        <v>2</v>
      </c>
      <c r="Q245" s="308"/>
    </row>
    <row r="246" spans="2:17" s="26" customFormat="1" ht="30" x14ac:dyDescent="0.25">
      <c r="B246" s="289"/>
      <c r="C246" s="289"/>
      <c r="D246" s="289"/>
      <c r="E246" s="289"/>
      <c r="F246" s="289"/>
      <c r="G246" s="289"/>
      <c r="H246" s="289"/>
      <c r="I246" s="289"/>
      <c r="J246" s="115" t="s">
        <v>110</v>
      </c>
      <c r="K246" s="111" t="s">
        <v>111</v>
      </c>
      <c r="L246" s="115" t="s">
        <v>112</v>
      </c>
      <c r="M246" s="289"/>
      <c r="N246" s="289"/>
      <c r="O246" s="289"/>
      <c r="P246" s="309"/>
      <c r="Q246" s="310"/>
    </row>
    <row r="247" spans="2:17" s="204" customFormat="1" x14ac:dyDescent="0.25">
      <c r="B247" s="205" t="s">
        <v>378</v>
      </c>
      <c r="C247" s="205"/>
      <c r="D247" s="205"/>
      <c r="E247" s="205"/>
      <c r="F247" s="205"/>
      <c r="G247" s="205"/>
      <c r="H247" s="205"/>
      <c r="I247" s="205"/>
      <c r="J247" s="213"/>
      <c r="K247" s="214"/>
      <c r="L247" s="213"/>
      <c r="M247" s="205"/>
      <c r="N247" s="205"/>
      <c r="O247" s="205"/>
      <c r="P247" s="215"/>
      <c r="Q247" s="216"/>
    </row>
    <row r="248" spans="2:17" s="26" customFormat="1" ht="51.75" customHeight="1" x14ac:dyDescent="0.25">
      <c r="B248" s="158" t="s">
        <v>379</v>
      </c>
      <c r="C248" s="158" t="s">
        <v>330</v>
      </c>
      <c r="D248" s="89" t="s">
        <v>331</v>
      </c>
      <c r="E248" s="191">
        <v>1082914405</v>
      </c>
      <c r="F248" s="88" t="s">
        <v>168</v>
      </c>
      <c r="G248" s="158" t="s">
        <v>332</v>
      </c>
      <c r="H248" s="190">
        <v>41467</v>
      </c>
      <c r="I248" s="191">
        <v>137502</v>
      </c>
      <c r="J248" s="89" t="s">
        <v>333</v>
      </c>
      <c r="K248" s="89" t="s">
        <v>334</v>
      </c>
      <c r="L248" s="191" t="s">
        <v>66</v>
      </c>
      <c r="M248" s="166" t="s">
        <v>125</v>
      </c>
      <c r="N248" s="166" t="s">
        <v>126</v>
      </c>
      <c r="O248" s="51"/>
      <c r="P248" s="270" t="s">
        <v>413</v>
      </c>
      <c r="Q248" s="270"/>
    </row>
    <row r="249" spans="2:17" s="26" customFormat="1" ht="33.6" customHeight="1" x14ac:dyDescent="0.25">
      <c r="B249" s="158" t="s">
        <v>379</v>
      </c>
      <c r="C249" s="158" t="s">
        <v>330</v>
      </c>
      <c r="D249" s="158" t="s">
        <v>335</v>
      </c>
      <c r="E249" s="191">
        <v>84458602</v>
      </c>
      <c r="F249" s="89" t="s">
        <v>336</v>
      </c>
      <c r="G249" s="158" t="s">
        <v>169</v>
      </c>
      <c r="H249" s="190">
        <v>39718</v>
      </c>
      <c r="I249" s="191" t="s">
        <v>152</v>
      </c>
      <c r="J249" s="89" t="s">
        <v>337</v>
      </c>
      <c r="K249" s="89" t="s">
        <v>338</v>
      </c>
      <c r="L249" s="88" t="s">
        <v>66</v>
      </c>
      <c r="M249" s="166" t="s">
        <v>125</v>
      </c>
      <c r="N249" s="166" t="s">
        <v>125</v>
      </c>
      <c r="O249" s="51"/>
      <c r="P249" s="270" t="s">
        <v>339</v>
      </c>
      <c r="Q249" s="270"/>
    </row>
    <row r="250" spans="2:17" s="26" customFormat="1" ht="33.6" customHeight="1" x14ac:dyDescent="0.25">
      <c r="B250" s="196" t="s">
        <v>380</v>
      </c>
      <c r="C250" s="158" t="s">
        <v>330</v>
      </c>
      <c r="D250" s="88" t="s">
        <v>340</v>
      </c>
      <c r="E250" s="191">
        <v>57427254</v>
      </c>
      <c r="F250" s="89" t="s">
        <v>341</v>
      </c>
      <c r="G250" s="158" t="s">
        <v>342</v>
      </c>
      <c r="H250" s="190">
        <v>40375</v>
      </c>
      <c r="I250" s="191" t="s">
        <v>152</v>
      </c>
      <c r="J250" s="89" t="s">
        <v>343</v>
      </c>
      <c r="K250" s="89" t="s">
        <v>344</v>
      </c>
      <c r="L250" s="88" t="s">
        <v>66</v>
      </c>
      <c r="M250" s="166" t="s">
        <v>125</v>
      </c>
      <c r="N250" s="166" t="s">
        <v>125</v>
      </c>
      <c r="O250" s="166"/>
      <c r="P250" s="270" t="s">
        <v>345</v>
      </c>
      <c r="Q250" s="270"/>
    </row>
    <row r="251" spans="2:17" s="26" customFormat="1" ht="33.6" customHeight="1" x14ac:dyDescent="0.25">
      <c r="B251" s="158" t="s">
        <v>380</v>
      </c>
      <c r="C251" s="158" t="s">
        <v>330</v>
      </c>
      <c r="D251" s="89" t="s">
        <v>346</v>
      </c>
      <c r="E251" s="191">
        <v>85454502</v>
      </c>
      <c r="F251" s="89" t="s">
        <v>347</v>
      </c>
      <c r="G251" s="158" t="s">
        <v>181</v>
      </c>
      <c r="H251" s="190">
        <v>39678</v>
      </c>
      <c r="I251" s="191" t="s">
        <v>152</v>
      </c>
      <c r="J251" s="89" t="s">
        <v>348</v>
      </c>
      <c r="K251" s="89" t="s">
        <v>349</v>
      </c>
      <c r="L251" s="88" t="s">
        <v>66</v>
      </c>
      <c r="M251" s="166" t="s">
        <v>125</v>
      </c>
      <c r="N251" s="166" t="s">
        <v>125</v>
      </c>
      <c r="O251" s="51"/>
      <c r="P251" s="270" t="s">
        <v>350</v>
      </c>
      <c r="Q251" s="270"/>
    </row>
    <row r="252" spans="2:17" s="204" customFormat="1" ht="33.6" customHeight="1" x14ac:dyDescent="0.25">
      <c r="B252" s="218" t="s">
        <v>381</v>
      </c>
      <c r="C252" s="211"/>
      <c r="D252" s="219"/>
      <c r="E252" s="219"/>
      <c r="F252" s="219"/>
      <c r="G252" s="218"/>
      <c r="H252" s="219"/>
      <c r="I252" s="220"/>
      <c r="J252" s="220"/>
      <c r="K252" s="211"/>
      <c r="L252" s="219"/>
      <c r="M252" s="217"/>
      <c r="N252" s="217"/>
      <c r="O252" s="217"/>
      <c r="P252" s="282"/>
      <c r="Q252" s="283"/>
    </row>
    <row r="253" spans="2:17" s="26" customFormat="1" ht="33.6" customHeight="1" x14ac:dyDescent="0.25">
      <c r="B253" s="158" t="s">
        <v>379</v>
      </c>
      <c r="C253" s="158" t="s">
        <v>415</v>
      </c>
      <c r="D253" s="158" t="s">
        <v>351</v>
      </c>
      <c r="E253" s="191">
        <v>57464548</v>
      </c>
      <c r="F253" s="88" t="s">
        <v>168</v>
      </c>
      <c r="G253" s="158" t="s">
        <v>169</v>
      </c>
      <c r="H253" s="160">
        <v>41164</v>
      </c>
      <c r="I253" s="191">
        <v>132401</v>
      </c>
      <c r="J253" s="3" t="s">
        <v>352</v>
      </c>
      <c r="K253" s="89" t="s">
        <v>353</v>
      </c>
      <c r="L253" s="88" t="s">
        <v>66</v>
      </c>
      <c r="M253" s="166" t="s">
        <v>125</v>
      </c>
      <c r="N253" s="166" t="s">
        <v>125</v>
      </c>
      <c r="O253" s="166" t="s">
        <v>125</v>
      </c>
      <c r="P253" s="270" t="s">
        <v>354</v>
      </c>
      <c r="Q253" s="270"/>
    </row>
    <row r="254" spans="2:17" s="26" customFormat="1" ht="33.6" customHeight="1" x14ac:dyDescent="0.25">
      <c r="B254" s="158" t="s">
        <v>380</v>
      </c>
      <c r="C254" s="158" t="s">
        <v>415</v>
      </c>
      <c r="D254" s="89" t="s">
        <v>355</v>
      </c>
      <c r="E254" s="191">
        <v>1079935741</v>
      </c>
      <c r="F254" s="89" t="s">
        <v>356</v>
      </c>
      <c r="G254" s="158" t="s">
        <v>169</v>
      </c>
      <c r="H254" s="160">
        <v>41631</v>
      </c>
      <c r="I254" s="191" t="s">
        <v>152</v>
      </c>
      <c r="J254" s="89" t="s">
        <v>357</v>
      </c>
      <c r="K254" s="89" t="s">
        <v>358</v>
      </c>
      <c r="L254" s="88" t="s">
        <v>66</v>
      </c>
      <c r="M254" s="166" t="s">
        <v>125</v>
      </c>
      <c r="N254" s="166" t="s">
        <v>125</v>
      </c>
      <c r="O254" s="166" t="s">
        <v>125</v>
      </c>
      <c r="P254" s="270" t="s">
        <v>359</v>
      </c>
      <c r="Q254" s="270"/>
    </row>
    <row r="255" spans="2:17" s="204" customFormat="1" ht="33.6" customHeight="1" x14ac:dyDescent="0.25">
      <c r="B255" s="218" t="s">
        <v>382</v>
      </c>
      <c r="C255" s="211"/>
      <c r="D255" s="219"/>
      <c r="E255" s="219"/>
      <c r="F255" s="219"/>
      <c r="G255" s="218"/>
      <c r="H255" s="219"/>
      <c r="I255" s="220"/>
      <c r="J255" s="220"/>
      <c r="K255" s="211"/>
      <c r="L255" s="219"/>
      <c r="M255" s="217"/>
      <c r="N255" s="217"/>
      <c r="O255" s="217"/>
      <c r="P255" s="282"/>
      <c r="Q255" s="283"/>
    </row>
    <row r="256" spans="2:17" s="26" customFormat="1" ht="33.6" customHeight="1" x14ac:dyDescent="0.25">
      <c r="B256" s="158" t="s">
        <v>379</v>
      </c>
      <c r="C256" s="158" t="s">
        <v>415</v>
      </c>
      <c r="D256" s="89" t="s">
        <v>360</v>
      </c>
      <c r="E256" s="158">
        <v>57444275</v>
      </c>
      <c r="F256" s="89" t="s">
        <v>213</v>
      </c>
      <c r="G256" s="89" t="s">
        <v>361</v>
      </c>
      <c r="H256" s="195">
        <v>38527</v>
      </c>
      <c r="I256" s="158">
        <v>123086</v>
      </c>
      <c r="J256" s="89" t="s">
        <v>362</v>
      </c>
      <c r="K256" s="89" t="s">
        <v>363</v>
      </c>
      <c r="L256" s="89" t="s">
        <v>66</v>
      </c>
      <c r="M256" s="158" t="s">
        <v>125</v>
      </c>
      <c r="N256" s="158" t="s">
        <v>125</v>
      </c>
      <c r="O256" s="158" t="s">
        <v>125</v>
      </c>
      <c r="P256" s="270" t="s">
        <v>364</v>
      </c>
      <c r="Q256" s="270"/>
    </row>
    <row r="257" spans="2:17" s="26" customFormat="1" ht="33.6" customHeight="1" x14ac:dyDescent="0.25">
      <c r="B257" s="158" t="s">
        <v>380</v>
      </c>
      <c r="C257" s="158" t="s">
        <v>415</v>
      </c>
      <c r="D257" s="161" t="s">
        <v>365</v>
      </c>
      <c r="E257" s="196">
        <v>85454478</v>
      </c>
      <c r="F257" s="161" t="s">
        <v>366</v>
      </c>
      <c r="G257" s="197" t="s">
        <v>169</v>
      </c>
      <c r="H257" s="197">
        <v>37554</v>
      </c>
      <c r="I257" s="196" t="s">
        <v>152</v>
      </c>
      <c r="J257" s="161" t="s">
        <v>367</v>
      </c>
      <c r="K257" s="161" t="s">
        <v>368</v>
      </c>
      <c r="L257" s="161" t="s">
        <v>66</v>
      </c>
      <c r="M257" s="196" t="s">
        <v>125</v>
      </c>
      <c r="N257" s="196" t="s">
        <v>125</v>
      </c>
      <c r="O257" s="196" t="s">
        <v>125</v>
      </c>
      <c r="P257" s="270" t="s">
        <v>369</v>
      </c>
      <c r="Q257" s="270"/>
    </row>
    <row r="258" spans="2:17" s="26" customFormat="1" ht="33.6" customHeight="1" x14ac:dyDescent="0.25">
      <c r="B258" s="158" t="s">
        <v>383</v>
      </c>
      <c r="C258" s="158" t="s">
        <v>415</v>
      </c>
      <c r="D258" s="89" t="s">
        <v>370</v>
      </c>
      <c r="E258" s="158">
        <v>57465628</v>
      </c>
      <c r="F258" s="89" t="s">
        <v>371</v>
      </c>
      <c r="G258" s="195" t="s">
        <v>169</v>
      </c>
      <c r="H258" s="195">
        <v>40159</v>
      </c>
      <c r="I258" s="158"/>
      <c r="J258" s="89" t="s">
        <v>372</v>
      </c>
      <c r="K258" s="89" t="s">
        <v>373</v>
      </c>
      <c r="L258" s="89" t="s">
        <v>66</v>
      </c>
      <c r="M258" s="158" t="s">
        <v>125</v>
      </c>
      <c r="N258" s="158" t="s">
        <v>125</v>
      </c>
      <c r="O258" s="158" t="s">
        <v>125</v>
      </c>
      <c r="P258" s="270" t="s">
        <v>374</v>
      </c>
      <c r="Q258" s="270"/>
    </row>
    <row r="259" spans="2:17" s="26" customFormat="1" ht="33.6" customHeight="1" x14ac:dyDescent="0.25">
      <c r="B259" s="218" t="s">
        <v>377</v>
      </c>
      <c r="C259" s="211"/>
      <c r="D259" s="219"/>
      <c r="E259" s="219"/>
      <c r="F259" s="219"/>
      <c r="G259" s="218"/>
      <c r="H259" s="219"/>
      <c r="I259" s="220"/>
      <c r="J259" s="220"/>
      <c r="K259" s="211"/>
      <c r="L259" s="219"/>
      <c r="M259" s="217"/>
      <c r="N259" s="217"/>
      <c r="O259" s="217"/>
      <c r="P259" s="282"/>
      <c r="Q259" s="283"/>
    </row>
    <row r="260" spans="2:17" s="230" customFormat="1" ht="33.6" customHeight="1" x14ac:dyDescent="0.25">
      <c r="B260" s="227" t="s">
        <v>417</v>
      </c>
      <c r="C260" s="227" t="s">
        <v>416</v>
      </c>
      <c r="D260" s="228" t="s">
        <v>417</v>
      </c>
      <c r="E260" s="227" t="s">
        <v>417</v>
      </c>
      <c r="F260" s="228" t="s">
        <v>417</v>
      </c>
      <c r="G260" s="228" t="s">
        <v>417</v>
      </c>
      <c r="H260" s="229" t="s">
        <v>417</v>
      </c>
      <c r="I260" s="227" t="s">
        <v>417</v>
      </c>
      <c r="J260" s="228" t="s">
        <v>417</v>
      </c>
      <c r="K260" s="228" t="s">
        <v>417</v>
      </c>
      <c r="L260" s="228" t="s">
        <v>417</v>
      </c>
      <c r="M260" s="227" t="s">
        <v>417</v>
      </c>
      <c r="N260" s="227" t="s">
        <v>417</v>
      </c>
      <c r="O260" s="227" t="s">
        <v>417</v>
      </c>
      <c r="P260" s="314" t="s">
        <v>417</v>
      </c>
      <c r="Q260" s="314"/>
    </row>
    <row r="261" spans="2:17" s="26" customFormat="1" ht="33.6" customHeight="1" x14ac:dyDescent="0.25">
      <c r="B261" s="225"/>
      <c r="C261" s="225"/>
      <c r="D261" s="189"/>
      <c r="E261" s="225"/>
      <c r="F261" s="189"/>
      <c r="G261" s="226"/>
      <c r="H261" s="226"/>
      <c r="I261" s="225"/>
      <c r="J261" s="189"/>
      <c r="K261" s="189"/>
      <c r="L261" s="189"/>
      <c r="M261" s="225"/>
      <c r="N261" s="225"/>
      <c r="O261" s="225"/>
      <c r="P261" s="201"/>
      <c r="Q261" s="201"/>
    </row>
    <row r="264" spans="2:17" ht="21.75" thickBot="1" x14ac:dyDescent="0.3">
      <c r="B264" s="239" t="s">
        <v>148</v>
      </c>
    </row>
    <row r="265" spans="2:17" ht="54" customHeight="1" x14ac:dyDescent="0.25">
      <c r="B265" s="67" t="s">
        <v>31</v>
      </c>
      <c r="C265" s="67" t="s">
        <v>45</v>
      </c>
      <c r="D265" s="49" t="s">
        <v>46</v>
      </c>
      <c r="E265" s="67" t="s">
        <v>47</v>
      </c>
      <c r="F265" s="69" t="s">
        <v>52</v>
      </c>
      <c r="G265" s="86"/>
    </row>
    <row r="266" spans="2:17" ht="120.75" customHeight="1" x14ac:dyDescent="0.2">
      <c r="B266" s="278" t="s">
        <v>49</v>
      </c>
      <c r="C266" s="4" t="s">
        <v>118</v>
      </c>
      <c r="D266" s="63">
        <v>25</v>
      </c>
      <c r="E266" s="63">
        <v>25</v>
      </c>
      <c r="F266" s="279">
        <f>+E266+E267+E268</f>
        <v>60</v>
      </c>
      <c r="G266" s="87"/>
    </row>
    <row r="267" spans="2:17" ht="76.150000000000006" customHeight="1" x14ac:dyDescent="0.2">
      <c r="B267" s="278"/>
      <c r="C267" s="4" t="s">
        <v>119</v>
      </c>
      <c r="D267" s="66">
        <v>25</v>
      </c>
      <c r="E267" s="63">
        <v>25</v>
      </c>
      <c r="F267" s="280"/>
      <c r="G267" s="87"/>
    </row>
    <row r="268" spans="2:17" ht="69" customHeight="1" x14ac:dyDescent="0.2">
      <c r="B268" s="278"/>
      <c r="C268" s="4" t="s">
        <v>120</v>
      </c>
      <c r="D268" s="63">
        <v>10</v>
      </c>
      <c r="E268" s="63">
        <v>10</v>
      </c>
      <c r="F268" s="281"/>
      <c r="G268" s="87"/>
    </row>
    <row r="269" spans="2:17" ht="18.75" customHeight="1" x14ac:dyDescent="0.25">
      <c r="C269"/>
    </row>
    <row r="270" spans="2:17" ht="18.75" customHeight="1" thickBot="1" x14ac:dyDescent="0.3">
      <c r="B270" s="239" t="s">
        <v>149</v>
      </c>
      <c r="C270" s="95"/>
    </row>
    <row r="271" spans="2:17" ht="51.75" customHeight="1" x14ac:dyDescent="0.25">
      <c r="B271" s="115" t="s">
        <v>31</v>
      </c>
      <c r="C271" s="115" t="s">
        <v>45</v>
      </c>
      <c r="D271" s="111" t="s">
        <v>46</v>
      </c>
      <c r="E271" s="115" t="s">
        <v>47</v>
      </c>
      <c r="F271" s="69" t="s">
        <v>52</v>
      </c>
    </row>
    <row r="272" spans="2:17" ht="132" customHeight="1" x14ac:dyDescent="0.2">
      <c r="B272" s="278" t="s">
        <v>49</v>
      </c>
      <c r="C272" s="4" t="s">
        <v>118</v>
      </c>
      <c r="D272" s="164">
        <v>25</v>
      </c>
      <c r="E272" s="164">
        <v>25</v>
      </c>
      <c r="F272" s="279">
        <f>+E272+E273+E274</f>
        <v>60</v>
      </c>
    </row>
    <row r="273" spans="2:6" ht="99" customHeight="1" x14ac:dyDescent="0.2">
      <c r="B273" s="278"/>
      <c r="C273" s="4" t="s">
        <v>119</v>
      </c>
      <c r="D273" s="66">
        <v>25</v>
      </c>
      <c r="E273" s="164">
        <v>25</v>
      </c>
      <c r="F273" s="280"/>
    </row>
    <row r="274" spans="2:6" ht="78" customHeight="1" x14ac:dyDescent="0.2">
      <c r="B274" s="278"/>
      <c r="C274" s="4" t="s">
        <v>120</v>
      </c>
      <c r="D274" s="164">
        <v>10</v>
      </c>
      <c r="E274" s="164">
        <v>10</v>
      </c>
      <c r="F274" s="281"/>
    </row>
    <row r="275" spans="2:6" ht="18.75" customHeight="1" x14ac:dyDescent="0.25">
      <c r="C275" s="95"/>
    </row>
    <row r="276" spans="2:6" ht="18.75" customHeight="1" thickBot="1" x14ac:dyDescent="0.3">
      <c r="B276" s="239" t="s">
        <v>150</v>
      </c>
      <c r="C276" s="95"/>
    </row>
    <row r="277" spans="2:6" ht="18.75" customHeight="1" x14ac:dyDescent="0.25">
      <c r="B277" s="115" t="s">
        <v>31</v>
      </c>
      <c r="C277" s="115" t="s">
        <v>45</v>
      </c>
      <c r="D277" s="111" t="s">
        <v>46</v>
      </c>
      <c r="E277" s="115" t="s">
        <v>47</v>
      </c>
      <c r="F277" s="69" t="s">
        <v>52</v>
      </c>
    </row>
    <row r="278" spans="2:6" ht="120.75" customHeight="1" x14ac:dyDescent="0.2">
      <c r="B278" s="278" t="s">
        <v>49</v>
      </c>
      <c r="C278" s="4" t="s">
        <v>118</v>
      </c>
      <c r="D278" s="164">
        <v>25</v>
      </c>
      <c r="E278" s="164">
        <v>0</v>
      </c>
      <c r="F278" s="279">
        <f>+E278+E279+E280</f>
        <v>0</v>
      </c>
    </row>
    <row r="279" spans="2:6" ht="97.5" customHeight="1" x14ac:dyDescent="0.2">
      <c r="B279" s="278"/>
      <c r="C279" s="4" t="s">
        <v>119</v>
      </c>
      <c r="D279" s="66">
        <v>25</v>
      </c>
      <c r="E279" s="164">
        <v>0</v>
      </c>
      <c r="F279" s="280"/>
    </row>
    <row r="280" spans="2:6" ht="93.75" customHeight="1" x14ac:dyDescent="0.2">
      <c r="B280" s="278"/>
      <c r="C280" s="4" t="s">
        <v>120</v>
      </c>
      <c r="D280" s="164">
        <v>10</v>
      </c>
      <c r="E280" s="164">
        <v>0</v>
      </c>
      <c r="F280" s="281"/>
    </row>
    <row r="281" spans="2:6" ht="18.75" customHeight="1" x14ac:dyDescent="0.25">
      <c r="B281" s="230" t="s">
        <v>417</v>
      </c>
      <c r="C281" s="95"/>
    </row>
    <row r="282" spans="2:6" ht="18.75" customHeight="1" x14ac:dyDescent="0.25">
      <c r="C282" s="95"/>
    </row>
    <row r="283" spans="2:6" ht="18.75" customHeight="1" x14ac:dyDescent="0.25">
      <c r="C283" s="95"/>
    </row>
    <row r="284" spans="2:6" ht="18.75" customHeight="1" x14ac:dyDescent="0.25">
      <c r="C284" s="95"/>
    </row>
    <row r="285" spans="2:6" ht="18.75" customHeight="1" x14ac:dyDescent="0.25">
      <c r="B285" s="113" t="s">
        <v>53</v>
      </c>
    </row>
    <row r="286" spans="2:6" ht="18.75" customHeight="1" x14ac:dyDescent="0.25"/>
    <row r="287" spans="2:6" ht="18.75" customHeight="1" x14ac:dyDescent="0.25">
      <c r="B287" s="239" t="s">
        <v>148</v>
      </c>
    </row>
    <row r="288" spans="2:6" ht="18.75" customHeight="1" x14ac:dyDescent="0.25">
      <c r="B288" s="116" t="s">
        <v>31</v>
      </c>
      <c r="C288" s="116" t="s">
        <v>54</v>
      </c>
      <c r="D288" s="115" t="s">
        <v>47</v>
      </c>
      <c r="E288" s="115" t="s">
        <v>15</v>
      </c>
    </row>
    <row r="289" spans="2:5" ht="39.75" customHeight="1" x14ac:dyDescent="0.25">
      <c r="B289" s="96" t="s">
        <v>55</v>
      </c>
      <c r="C289" s="97">
        <v>40</v>
      </c>
      <c r="D289" s="167">
        <v>40</v>
      </c>
      <c r="E289" s="291">
        <f>+D289+D290</f>
        <v>100</v>
      </c>
    </row>
    <row r="290" spans="2:5" ht="51" customHeight="1" x14ac:dyDescent="0.25">
      <c r="B290" s="96" t="s">
        <v>56</v>
      </c>
      <c r="C290" s="97">
        <v>60</v>
      </c>
      <c r="D290" s="167">
        <v>60</v>
      </c>
      <c r="E290" s="292"/>
    </row>
    <row r="291" spans="2:5" ht="18.75" customHeight="1" x14ac:dyDescent="0.25">
      <c r="C291" s="95"/>
    </row>
    <row r="292" spans="2:5" ht="18.75" customHeight="1" x14ac:dyDescent="0.25">
      <c r="C292" s="95"/>
    </row>
    <row r="293" spans="2:5" ht="18.75" customHeight="1" x14ac:dyDescent="0.25">
      <c r="C293" s="95"/>
    </row>
    <row r="294" spans="2:5" ht="18.75" customHeight="1" x14ac:dyDescent="0.25">
      <c r="C294" s="95"/>
    </row>
    <row r="295" spans="2:5" ht="18.75" customHeight="1" x14ac:dyDescent="0.25">
      <c r="B295" s="113" t="s">
        <v>53</v>
      </c>
    </row>
    <row r="296" spans="2:5" ht="18.75" customHeight="1" x14ac:dyDescent="0.25"/>
    <row r="297" spans="2:5" ht="18.75" customHeight="1" x14ac:dyDescent="0.25">
      <c r="B297" s="239" t="s">
        <v>149</v>
      </c>
    </row>
    <row r="298" spans="2:5" ht="18.75" customHeight="1" x14ac:dyDescent="0.25">
      <c r="B298" s="116" t="s">
        <v>31</v>
      </c>
      <c r="C298" s="116" t="s">
        <v>54</v>
      </c>
      <c r="D298" s="115" t="s">
        <v>47</v>
      </c>
      <c r="E298" s="115" t="s">
        <v>15</v>
      </c>
    </row>
    <row r="299" spans="2:5" ht="48" customHeight="1" x14ac:dyDescent="0.25">
      <c r="B299" s="96" t="s">
        <v>55</v>
      </c>
      <c r="C299" s="97">
        <v>40</v>
      </c>
      <c r="D299" s="167">
        <v>40</v>
      </c>
      <c r="E299" s="291">
        <f>+D299+D300</f>
        <v>100</v>
      </c>
    </row>
    <row r="300" spans="2:5" ht="58.5" customHeight="1" x14ac:dyDescent="0.25">
      <c r="B300" s="96" t="s">
        <v>56</v>
      </c>
      <c r="C300" s="97">
        <v>60</v>
      </c>
      <c r="D300" s="167">
        <v>60</v>
      </c>
      <c r="E300" s="292"/>
    </row>
    <row r="301" spans="2:5" ht="18.75" customHeight="1" x14ac:dyDescent="0.25">
      <c r="C301" s="95"/>
    </row>
    <row r="304" spans="2:5" x14ac:dyDescent="0.25">
      <c r="B304" s="58" t="s">
        <v>53</v>
      </c>
    </row>
    <row r="306" spans="2:5" ht="21" x14ac:dyDescent="0.25">
      <c r="B306" s="239" t="s">
        <v>377</v>
      </c>
    </row>
    <row r="307" spans="2:5" x14ac:dyDescent="0.25">
      <c r="B307" s="70" t="s">
        <v>31</v>
      </c>
      <c r="C307" s="70" t="s">
        <v>54</v>
      </c>
      <c r="D307" s="67" t="s">
        <v>47</v>
      </c>
      <c r="E307" s="67" t="s">
        <v>15</v>
      </c>
    </row>
    <row r="308" spans="2:5" ht="28.5" x14ac:dyDescent="0.25">
      <c r="B308" s="2" t="s">
        <v>55</v>
      </c>
      <c r="C308" s="5">
        <v>40</v>
      </c>
      <c r="D308" s="63">
        <v>0</v>
      </c>
      <c r="E308" s="291">
        <f>+D308+D309</f>
        <v>0</v>
      </c>
    </row>
    <row r="309" spans="2:5" ht="42.75" x14ac:dyDescent="0.25">
      <c r="B309" s="2" t="s">
        <v>56</v>
      </c>
      <c r="C309" s="5">
        <v>60</v>
      </c>
      <c r="D309" s="63">
        <v>0</v>
      </c>
      <c r="E309" s="292"/>
    </row>
  </sheetData>
  <sheetProtection algorithmName="SHA-512" hashValue="xU6QU7Tsgi8EyclrDadpCnnQHkMegXpV/OD2UiTrvHMT5f1+Bx3/Mevs210Yx4XUVCkeUKYMNTt1A5tOnpe9Tg==" saltValue="q8OYJP/cF6J0biIGb/8XLQ==" spinCount="100000" sheet="1" objects="1" scenarios="1"/>
  <mergeCells count="136">
    <mergeCell ref="P260:Q260"/>
    <mergeCell ref="E238:E241"/>
    <mergeCell ref="E289:E290"/>
    <mergeCell ref="E299:E300"/>
    <mergeCell ref="B245:B246"/>
    <mergeCell ref="C245:C246"/>
    <mergeCell ref="D245:D246"/>
    <mergeCell ref="E245:E246"/>
    <mergeCell ref="F245:F246"/>
    <mergeCell ref="G245:G246"/>
    <mergeCell ref="H245:H246"/>
    <mergeCell ref="I245:I246"/>
    <mergeCell ref="M245:M246"/>
    <mergeCell ref="P249:Q249"/>
    <mergeCell ref="C9:N9"/>
    <mergeCell ref="C10:E10"/>
    <mergeCell ref="J245:L245"/>
    <mergeCell ref="J138:L138"/>
    <mergeCell ref="O138:O139"/>
    <mergeCell ref="P138:Q139"/>
    <mergeCell ref="O245:O246"/>
    <mergeCell ref="P245:Q246"/>
    <mergeCell ref="N245:N246"/>
    <mergeCell ref="C94:C95"/>
    <mergeCell ref="D94:E94"/>
    <mergeCell ref="M99:N99"/>
    <mergeCell ref="P141:Q141"/>
    <mergeCell ref="P142:Q142"/>
    <mergeCell ref="P143:Q143"/>
    <mergeCell ref="P144:Q144"/>
    <mergeCell ref="E223:E225"/>
    <mergeCell ref="E232:E234"/>
    <mergeCell ref="D195:E195"/>
    <mergeCell ref="D196:E196"/>
    <mergeCell ref="D199:E199"/>
    <mergeCell ref="P171:Q171"/>
    <mergeCell ref="P172:Q172"/>
    <mergeCell ref="P173:Q173"/>
    <mergeCell ref="E308:E309"/>
    <mergeCell ref="B2:P2"/>
    <mergeCell ref="B203:P203"/>
    <mergeCell ref="B243:N243"/>
    <mergeCell ref="B187:N187"/>
    <mergeCell ref="D190:E190"/>
    <mergeCell ref="D191:E191"/>
    <mergeCell ref="B206:N206"/>
    <mergeCell ref="B135:N135"/>
    <mergeCell ref="E56:E57"/>
    <mergeCell ref="B14:C21"/>
    <mergeCell ref="D81:E81"/>
    <mergeCell ref="M72:N72"/>
    <mergeCell ref="B81:B82"/>
    <mergeCell ref="C81:C82"/>
    <mergeCell ref="M86:N86"/>
    <mergeCell ref="E62:E63"/>
    <mergeCell ref="E68:E69"/>
    <mergeCell ref="B4:P4"/>
    <mergeCell ref="B22:C22"/>
    <mergeCell ref="C6:N6"/>
    <mergeCell ref="C7:N7"/>
    <mergeCell ref="C8:N8"/>
    <mergeCell ref="B94:B95"/>
    <mergeCell ref="B108:B109"/>
    <mergeCell ref="C108:C109"/>
    <mergeCell ref="D108:E108"/>
    <mergeCell ref="B138:B139"/>
    <mergeCell ref="N138:N139"/>
    <mergeCell ref="I138:I139"/>
    <mergeCell ref="M138:M139"/>
    <mergeCell ref="H138:H139"/>
    <mergeCell ref="G138:G139"/>
    <mergeCell ref="F138:F139"/>
    <mergeCell ref="E138:E139"/>
    <mergeCell ref="D138:D139"/>
    <mergeCell ref="C138:C139"/>
    <mergeCell ref="B115:N115"/>
    <mergeCell ref="P148:Q148"/>
    <mergeCell ref="P149:Q149"/>
    <mergeCell ref="P161:Q161"/>
    <mergeCell ref="P162:Q162"/>
    <mergeCell ref="P163:Q163"/>
    <mergeCell ref="P164:Q164"/>
    <mergeCell ref="P165:Q165"/>
    <mergeCell ref="P155:Q155"/>
    <mergeCell ref="P156:Q156"/>
    <mergeCell ref="P157:Q157"/>
    <mergeCell ref="P158:Q158"/>
    <mergeCell ref="P160:Q160"/>
    <mergeCell ref="P176:Q176"/>
    <mergeCell ref="P177:Q177"/>
    <mergeCell ref="P178:Q178"/>
    <mergeCell ref="P179:Q179"/>
    <mergeCell ref="P180:Q180"/>
    <mergeCell ref="B278:B280"/>
    <mergeCell ref="F278:F280"/>
    <mergeCell ref="P255:Q255"/>
    <mergeCell ref="P256:Q256"/>
    <mergeCell ref="P257:Q257"/>
    <mergeCell ref="P258:Q258"/>
    <mergeCell ref="B272:B274"/>
    <mergeCell ref="F272:F274"/>
    <mergeCell ref="P250:Q250"/>
    <mergeCell ref="P251:Q251"/>
    <mergeCell ref="P252:Q252"/>
    <mergeCell ref="P253:Q253"/>
    <mergeCell ref="P254:Q254"/>
    <mergeCell ref="B266:B268"/>
    <mergeCell ref="F266:F268"/>
    <mergeCell ref="P181:Q181"/>
    <mergeCell ref="P182:Q182"/>
    <mergeCell ref="D200:E200"/>
    <mergeCell ref="P259:Q259"/>
    <mergeCell ref="O122:P122"/>
    <mergeCell ref="O125:P125"/>
    <mergeCell ref="O126:P126"/>
    <mergeCell ref="O121:P121"/>
    <mergeCell ref="O120:P120"/>
    <mergeCell ref="O118:P118"/>
    <mergeCell ref="O119:P119"/>
    <mergeCell ref="P183:Q183"/>
    <mergeCell ref="P248:Q248"/>
    <mergeCell ref="P174:Q174"/>
    <mergeCell ref="P175:Q175"/>
    <mergeCell ref="P166:Q166"/>
    <mergeCell ref="P167:Q167"/>
    <mergeCell ref="P168:Q168"/>
    <mergeCell ref="P169:Q169"/>
    <mergeCell ref="P170:Q170"/>
    <mergeCell ref="P150:Q150"/>
    <mergeCell ref="P151:Q151"/>
    <mergeCell ref="P152:Q152"/>
    <mergeCell ref="P153:Q153"/>
    <mergeCell ref="P154:Q154"/>
    <mergeCell ref="P145:Q145"/>
    <mergeCell ref="P146:Q146"/>
    <mergeCell ref="P147:Q147"/>
  </mergeCells>
  <dataValidations count="2">
    <dataValidation type="decimal" allowBlank="1" showInputMessage="1" showErrorMessage="1" sqref="WVH983225 WLL983225 C65721 IV65721 SR65721 ACN65721 AMJ65721 AWF65721 BGB65721 BPX65721 BZT65721 CJP65721 CTL65721 DDH65721 DND65721 DWZ65721 EGV65721 EQR65721 FAN65721 FKJ65721 FUF65721 GEB65721 GNX65721 GXT65721 HHP65721 HRL65721 IBH65721 ILD65721 IUZ65721 JEV65721 JOR65721 JYN65721 KIJ65721 KSF65721 LCB65721 LLX65721 LVT65721 MFP65721 MPL65721 MZH65721 NJD65721 NSZ65721 OCV65721 OMR65721 OWN65721 PGJ65721 PQF65721 QAB65721 QJX65721 QTT65721 RDP65721 RNL65721 RXH65721 SHD65721 SQZ65721 TAV65721 TKR65721 TUN65721 UEJ65721 UOF65721 UYB65721 VHX65721 VRT65721 WBP65721 WLL65721 WVH65721 C131257 IV131257 SR131257 ACN131257 AMJ131257 AWF131257 BGB131257 BPX131257 BZT131257 CJP131257 CTL131257 DDH131257 DND131257 DWZ131257 EGV131257 EQR131257 FAN131257 FKJ131257 FUF131257 GEB131257 GNX131257 GXT131257 HHP131257 HRL131257 IBH131257 ILD131257 IUZ131257 JEV131257 JOR131257 JYN131257 KIJ131257 KSF131257 LCB131257 LLX131257 LVT131257 MFP131257 MPL131257 MZH131257 NJD131257 NSZ131257 OCV131257 OMR131257 OWN131257 PGJ131257 PQF131257 QAB131257 QJX131257 QTT131257 RDP131257 RNL131257 RXH131257 SHD131257 SQZ131257 TAV131257 TKR131257 TUN131257 UEJ131257 UOF131257 UYB131257 VHX131257 VRT131257 WBP131257 WLL131257 WVH131257 C196793 IV196793 SR196793 ACN196793 AMJ196793 AWF196793 BGB196793 BPX196793 BZT196793 CJP196793 CTL196793 DDH196793 DND196793 DWZ196793 EGV196793 EQR196793 FAN196793 FKJ196793 FUF196793 GEB196793 GNX196793 GXT196793 HHP196793 HRL196793 IBH196793 ILD196793 IUZ196793 JEV196793 JOR196793 JYN196793 KIJ196793 KSF196793 LCB196793 LLX196793 LVT196793 MFP196793 MPL196793 MZH196793 NJD196793 NSZ196793 OCV196793 OMR196793 OWN196793 PGJ196793 PQF196793 QAB196793 QJX196793 QTT196793 RDP196793 RNL196793 RXH196793 SHD196793 SQZ196793 TAV196793 TKR196793 TUN196793 UEJ196793 UOF196793 UYB196793 VHX196793 VRT196793 WBP196793 WLL196793 WVH196793 C262329 IV262329 SR262329 ACN262329 AMJ262329 AWF262329 BGB262329 BPX262329 BZT262329 CJP262329 CTL262329 DDH262329 DND262329 DWZ262329 EGV262329 EQR262329 FAN262329 FKJ262329 FUF262329 GEB262329 GNX262329 GXT262329 HHP262329 HRL262329 IBH262329 ILD262329 IUZ262329 JEV262329 JOR262329 JYN262329 KIJ262329 KSF262329 LCB262329 LLX262329 LVT262329 MFP262329 MPL262329 MZH262329 NJD262329 NSZ262329 OCV262329 OMR262329 OWN262329 PGJ262329 PQF262329 QAB262329 QJX262329 QTT262329 RDP262329 RNL262329 RXH262329 SHD262329 SQZ262329 TAV262329 TKR262329 TUN262329 UEJ262329 UOF262329 UYB262329 VHX262329 VRT262329 WBP262329 WLL262329 WVH262329 C327865 IV327865 SR327865 ACN327865 AMJ327865 AWF327865 BGB327865 BPX327865 BZT327865 CJP327865 CTL327865 DDH327865 DND327865 DWZ327865 EGV327865 EQR327865 FAN327865 FKJ327865 FUF327865 GEB327865 GNX327865 GXT327865 HHP327865 HRL327865 IBH327865 ILD327865 IUZ327865 JEV327865 JOR327865 JYN327865 KIJ327865 KSF327865 LCB327865 LLX327865 LVT327865 MFP327865 MPL327865 MZH327865 NJD327865 NSZ327865 OCV327865 OMR327865 OWN327865 PGJ327865 PQF327865 QAB327865 QJX327865 QTT327865 RDP327865 RNL327865 RXH327865 SHD327865 SQZ327865 TAV327865 TKR327865 TUN327865 UEJ327865 UOF327865 UYB327865 VHX327865 VRT327865 WBP327865 WLL327865 WVH327865 C393401 IV393401 SR393401 ACN393401 AMJ393401 AWF393401 BGB393401 BPX393401 BZT393401 CJP393401 CTL393401 DDH393401 DND393401 DWZ393401 EGV393401 EQR393401 FAN393401 FKJ393401 FUF393401 GEB393401 GNX393401 GXT393401 HHP393401 HRL393401 IBH393401 ILD393401 IUZ393401 JEV393401 JOR393401 JYN393401 KIJ393401 KSF393401 LCB393401 LLX393401 LVT393401 MFP393401 MPL393401 MZH393401 NJD393401 NSZ393401 OCV393401 OMR393401 OWN393401 PGJ393401 PQF393401 QAB393401 QJX393401 QTT393401 RDP393401 RNL393401 RXH393401 SHD393401 SQZ393401 TAV393401 TKR393401 TUN393401 UEJ393401 UOF393401 UYB393401 VHX393401 VRT393401 WBP393401 WLL393401 WVH393401 C458937 IV458937 SR458937 ACN458937 AMJ458937 AWF458937 BGB458937 BPX458937 BZT458937 CJP458937 CTL458937 DDH458937 DND458937 DWZ458937 EGV458937 EQR458937 FAN458937 FKJ458937 FUF458937 GEB458937 GNX458937 GXT458937 HHP458937 HRL458937 IBH458937 ILD458937 IUZ458937 JEV458937 JOR458937 JYN458937 KIJ458937 KSF458937 LCB458937 LLX458937 LVT458937 MFP458937 MPL458937 MZH458937 NJD458937 NSZ458937 OCV458937 OMR458937 OWN458937 PGJ458937 PQF458937 QAB458937 QJX458937 QTT458937 RDP458937 RNL458937 RXH458937 SHD458937 SQZ458937 TAV458937 TKR458937 TUN458937 UEJ458937 UOF458937 UYB458937 VHX458937 VRT458937 WBP458937 WLL458937 WVH458937 C524473 IV524473 SR524473 ACN524473 AMJ524473 AWF524473 BGB524473 BPX524473 BZT524473 CJP524473 CTL524473 DDH524473 DND524473 DWZ524473 EGV524473 EQR524473 FAN524473 FKJ524473 FUF524473 GEB524473 GNX524473 GXT524473 HHP524473 HRL524473 IBH524473 ILD524473 IUZ524473 JEV524473 JOR524473 JYN524473 KIJ524473 KSF524473 LCB524473 LLX524473 LVT524473 MFP524473 MPL524473 MZH524473 NJD524473 NSZ524473 OCV524473 OMR524473 OWN524473 PGJ524473 PQF524473 QAB524473 QJX524473 QTT524473 RDP524473 RNL524473 RXH524473 SHD524473 SQZ524473 TAV524473 TKR524473 TUN524473 UEJ524473 UOF524473 UYB524473 VHX524473 VRT524473 WBP524473 WLL524473 WVH524473 C590009 IV590009 SR590009 ACN590009 AMJ590009 AWF590009 BGB590009 BPX590009 BZT590009 CJP590009 CTL590009 DDH590009 DND590009 DWZ590009 EGV590009 EQR590009 FAN590009 FKJ590009 FUF590009 GEB590009 GNX590009 GXT590009 HHP590009 HRL590009 IBH590009 ILD590009 IUZ590009 JEV590009 JOR590009 JYN590009 KIJ590009 KSF590009 LCB590009 LLX590009 LVT590009 MFP590009 MPL590009 MZH590009 NJD590009 NSZ590009 OCV590009 OMR590009 OWN590009 PGJ590009 PQF590009 QAB590009 QJX590009 QTT590009 RDP590009 RNL590009 RXH590009 SHD590009 SQZ590009 TAV590009 TKR590009 TUN590009 UEJ590009 UOF590009 UYB590009 VHX590009 VRT590009 WBP590009 WLL590009 WVH590009 C655545 IV655545 SR655545 ACN655545 AMJ655545 AWF655545 BGB655545 BPX655545 BZT655545 CJP655545 CTL655545 DDH655545 DND655545 DWZ655545 EGV655545 EQR655545 FAN655545 FKJ655545 FUF655545 GEB655545 GNX655545 GXT655545 HHP655545 HRL655545 IBH655545 ILD655545 IUZ655545 JEV655545 JOR655545 JYN655545 KIJ655545 KSF655545 LCB655545 LLX655545 LVT655545 MFP655545 MPL655545 MZH655545 NJD655545 NSZ655545 OCV655545 OMR655545 OWN655545 PGJ655545 PQF655545 QAB655545 QJX655545 QTT655545 RDP655545 RNL655545 RXH655545 SHD655545 SQZ655545 TAV655545 TKR655545 TUN655545 UEJ655545 UOF655545 UYB655545 VHX655545 VRT655545 WBP655545 WLL655545 WVH655545 C721081 IV721081 SR721081 ACN721081 AMJ721081 AWF721081 BGB721081 BPX721081 BZT721081 CJP721081 CTL721081 DDH721081 DND721081 DWZ721081 EGV721081 EQR721081 FAN721081 FKJ721081 FUF721081 GEB721081 GNX721081 GXT721081 HHP721081 HRL721081 IBH721081 ILD721081 IUZ721081 JEV721081 JOR721081 JYN721081 KIJ721081 KSF721081 LCB721081 LLX721081 LVT721081 MFP721081 MPL721081 MZH721081 NJD721081 NSZ721081 OCV721081 OMR721081 OWN721081 PGJ721081 PQF721081 QAB721081 QJX721081 QTT721081 RDP721081 RNL721081 RXH721081 SHD721081 SQZ721081 TAV721081 TKR721081 TUN721081 UEJ721081 UOF721081 UYB721081 VHX721081 VRT721081 WBP721081 WLL721081 WVH721081 C786617 IV786617 SR786617 ACN786617 AMJ786617 AWF786617 BGB786617 BPX786617 BZT786617 CJP786617 CTL786617 DDH786617 DND786617 DWZ786617 EGV786617 EQR786617 FAN786617 FKJ786617 FUF786617 GEB786617 GNX786617 GXT786617 HHP786617 HRL786617 IBH786617 ILD786617 IUZ786617 JEV786617 JOR786617 JYN786617 KIJ786617 KSF786617 LCB786617 LLX786617 LVT786617 MFP786617 MPL786617 MZH786617 NJD786617 NSZ786617 OCV786617 OMR786617 OWN786617 PGJ786617 PQF786617 QAB786617 QJX786617 QTT786617 RDP786617 RNL786617 RXH786617 SHD786617 SQZ786617 TAV786617 TKR786617 TUN786617 UEJ786617 UOF786617 UYB786617 VHX786617 VRT786617 WBP786617 WLL786617 WVH786617 C852153 IV852153 SR852153 ACN852153 AMJ852153 AWF852153 BGB852153 BPX852153 BZT852153 CJP852153 CTL852153 DDH852153 DND852153 DWZ852153 EGV852153 EQR852153 FAN852153 FKJ852153 FUF852153 GEB852153 GNX852153 GXT852153 HHP852153 HRL852153 IBH852153 ILD852153 IUZ852153 JEV852153 JOR852153 JYN852153 KIJ852153 KSF852153 LCB852153 LLX852153 LVT852153 MFP852153 MPL852153 MZH852153 NJD852153 NSZ852153 OCV852153 OMR852153 OWN852153 PGJ852153 PQF852153 QAB852153 QJX852153 QTT852153 RDP852153 RNL852153 RXH852153 SHD852153 SQZ852153 TAV852153 TKR852153 TUN852153 UEJ852153 UOF852153 UYB852153 VHX852153 VRT852153 WBP852153 WLL852153 WVH852153 C917689 IV917689 SR917689 ACN917689 AMJ917689 AWF917689 BGB917689 BPX917689 BZT917689 CJP917689 CTL917689 DDH917689 DND917689 DWZ917689 EGV917689 EQR917689 FAN917689 FKJ917689 FUF917689 GEB917689 GNX917689 GXT917689 HHP917689 HRL917689 IBH917689 ILD917689 IUZ917689 JEV917689 JOR917689 JYN917689 KIJ917689 KSF917689 LCB917689 LLX917689 LVT917689 MFP917689 MPL917689 MZH917689 NJD917689 NSZ917689 OCV917689 OMR917689 OWN917689 PGJ917689 PQF917689 QAB917689 QJX917689 QTT917689 RDP917689 RNL917689 RXH917689 SHD917689 SQZ917689 TAV917689 TKR917689 TUN917689 UEJ917689 UOF917689 UYB917689 VHX917689 VRT917689 WBP917689 WLL917689 WVH917689 C983225 IV983225 SR983225 ACN983225 AMJ983225 AWF983225 BGB983225 BPX983225 BZT983225 CJP983225 CTL983225 DDH983225 DND983225 DWZ983225 EGV983225 EQR983225 FAN983225 FKJ983225 FUF983225 GEB983225 GNX983225 GXT983225 HHP983225 HRL983225 IBH983225 ILD983225 IUZ983225 JEV983225 JOR983225 JYN983225 KIJ983225 KSF983225 LCB983225 LLX983225 LVT983225 MFP983225 MPL983225 MZH983225 NJD983225 NSZ983225 OCV983225 OMR983225 OWN983225 PGJ983225 PQF983225 QAB983225 QJX983225 QTT983225 RDP983225 RNL983225 RXH983225 SHD983225 SQZ983225 TAV983225 TKR983225 TUN983225 UEJ983225 UOF983225 UYB983225 VHX983225 VRT983225 WBP983225 IV24:IV71 SR24:SR71 ACN24:ACN71 AMJ24:AMJ71 AWF24:AWF71 BGB24:BGB71 BPX24:BPX71 BZT24:BZT71 CJP24:CJP71 CTL24:CTL71 DDH24:DDH71 DND24:DND71 DWZ24:DWZ71 EGV24:EGV71 EQR24:EQR71 FAN24:FAN71 FKJ24:FKJ71 FUF24:FUF71 GEB24:GEB71 GNX24:GNX71 GXT24:GXT71 HHP24:HHP71 HRL24:HRL71 IBH24:IBH71 ILD24:ILD71 IUZ24:IUZ71 JEV24:JEV71 JOR24:JOR71 JYN24:JYN71 KIJ24:KIJ71 KSF24:KSF71 LCB24:LCB71 LLX24:LLX71 LVT24:LVT71 MFP24:MFP71 MPL24:MPL71 MZH24:MZH71 NJD24:NJD71 NSZ24:NSZ71 OCV24:OCV71 OMR24:OMR71 OWN24:OWN71 PGJ24:PGJ71 PQF24:PQF71 QAB24:QAB71 QJX24:QJX71 QTT24:QTT71 RDP24:RDP71 RNL24:RNL71 RXH24:RXH71 SHD24:SHD71 SQZ24:SQZ71 TAV24:TAV71 TKR24:TKR71 TUN24:TUN71 UEJ24:UEJ71 UOF24:UOF71 UYB24:UYB71 VHX24:VHX71 VRT24:VRT71 WBP24:WBP71 WLL24:WLL71 WVH24:WVH71">
      <formula1>0</formula1>
      <formula2>1</formula2>
    </dataValidation>
    <dataValidation type="list" allowBlank="1" showInputMessage="1" showErrorMessage="1" sqref="WVE983225 A65721 IS65721 SO65721 ACK65721 AMG65721 AWC65721 BFY65721 BPU65721 BZQ65721 CJM65721 CTI65721 DDE65721 DNA65721 DWW65721 EGS65721 EQO65721 FAK65721 FKG65721 FUC65721 GDY65721 GNU65721 GXQ65721 HHM65721 HRI65721 IBE65721 ILA65721 IUW65721 JES65721 JOO65721 JYK65721 KIG65721 KSC65721 LBY65721 LLU65721 LVQ65721 MFM65721 MPI65721 MZE65721 NJA65721 NSW65721 OCS65721 OMO65721 OWK65721 PGG65721 PQC65721 PZY65721 QJU65721 QTQ65721 RDM65721 RNI65721 RXE65721 SHA65721 SQW65721 TAS65721 TKO65721 TUK65721 UEG65721 UOC65721 UXY65721 VHU65721 VRQ65721 WBM65721 WLI65721 WVE65721 A131257 IS131257 SO131257 ACK131257 AMG131257 AWC131257 BFY131257 BPU131257 BZQ131257 CJM131257 CTI131257 DDE131257 DNA131257 DWW131257 EGS131257 EQO131257 FAK131257 FKG131257 FUC131257 GDY131257 GNU131257 GXQ131257 HHM131257 HRI131257 IBE131257 ILA131257 IUW131257 JES131257 JOO131257 JYK131257 KIG131257 KSC131257 LBY131257 LLU131257 LVQ131257 MFM131257 MPI131257 MZE131257 NJA131257 NSW131257 OCS131257 OMO131257 OWK131257 PGG131257 PQC131257 PZY131257 QJU131257 QTQ131257 RDM131257 RNI131257 RXE131257 SHA131257 SQW131257 TAS131257 TKO131257 TUK131257 UEG131257 UOC131257 UXY131257 VHU131257 VRQ131257 WBM131257 WLI131257 WVE131257 A196793 IS196793 SO196793 ACK196793 AMG196793 AWC196793 BFY196793 BPU196793 BZQ196793 CJM196793 CTI196793 DDE196793 DNA196793 DWW196793 EGS196793 EQO196793 FAK196793 FKG196793 FUC196793 GDY196793 GNU196793 GXQ196793 HHM196793 HRI196793 IBE196793 ILA196793 IUW196793 JES196793 JOO196793 JYK196793 KIG196793 KSC196793 LBY196793 LLU196793 LVQ196793 MFM196793 MPI196793 MZE196793 NJA196793 NSW196793 OCS196793 OMO196793 OWK196793 PGG196793 PQC196793 PZY196793 QJU196793 QTQ196793 RDM196793 RNI196793 RXE196793 SHA196793 SQW196793 TAS196793 TKO196793 TUK196793 UEG196793 UOC196793 UXY196793 VHU196793 VRQ196793 WBM196793 WLI196793 WVE196793 A262329 IS262329 SO262329 ACK262329 AMG262329 AWC262329 BFY262329 BPU262329 BZQ262329 CJM262329 CTI262329 DDE262329 DNA262329 DWW262329 EGS262329 EQO262329 FAK262329 FKG262329 FUC262329 GDY262329 GNU262329 GXQ262329 HHM262329 HRI262329 IBE262329 ILA262329 IUW262329 JES262329 JOO262329 JYK262329 KIG262329 KSC262329 LBY262329 LLU262329 LVQ262329 MFM262329 MPI262329 MZE262329 NJA262329 NSW262329 OCS262329 OMO262329 OWK262329 PGG262329 PQC262329 PZY262329 QJU262329 QTQ262329 RDM262329 RNI262329 RXE262329 SHA262329 SQW262329 TAS262329 TKO262329 TUK262329 UEG262329 UOC262329 UXY262329 VHU262329 VRQ262329 WBM262329 WLI262329 WVE262329 A327865 IS327865 SO327865 ACK327865 AMG327865 AWC327865 BFY327865 BPU327865 BZQ327865 CJM327865 CTI327865 DDE327865 DNA327865 DWW327865 EGS327865 EQO327865 FAK327865 FKG327865 FUC327865 GDY327865 GNU327865 GXQ327865 HHM327865 HRI327865 IBE327865 ILA327865 IUW327865 JES327865 JOO327865 JYK327865 KIG327865 KSC327865 LBY327865 LLU327865 LVQ327865 MFM327865 MPI327865 MZE327865 NJA327865 NSW327865 OCS327865 OMO327865 OWK327865 PGG327865 PQC327865 PZY327865 QJU327865 QTQ327865 RDM327865 RNI327865 RXE327865 SHA327865 SQW327865 TAS327865 TKO327865 TUK327865 UEG327865 UOC327865 UXY327865 VHU327865 VRQ327865 WBM327865 WLI327865 WVE327865 A393401 IS393401 SO393401 ACK393401 AMG393401 AWC393401 BFY393401 BPU393401 BZQ393401 CJM393401 CTI393401 DDE393401 DNA393401 DWW393401 EGS393401 EQO393401 FAK393401 FKG393401 FUC393401 GDY393401 GNU393401 GXQ393401 HHM393401 HRI393401 IBE393401 ILA393401 IUW393401 JES393401 JOO393401 JYK393401 KIG393401 KSC393401 LBY393401 LLU393401 LVQ393401 MFM393401 MPI393401 MZE393401 NJA393401 NSW393401 OCS393401 OMO393401 OWK393401 PGG393401 PQC393401 PZY393401 QJU393401 QTQ393401 RDM393401 RNI393401 RXE393401 SHA393401 SQW393401 TAS393401 TKO393401 TUK393401 UEG393401 UOC393401 UXY393401 VHU393401 VRQ393401 WBM393401 WLI393401 WVE393401 A458937 IS458937 SO458937 ACK458937 AMG458937 AWC458937 BFY458937 BPU458937 BZQ458937 CJM458937 CTI458937 DDE458937 DNA458937 DWW458937 EGS458937 EQO458937 FAK458937 FKG458937 FUC458937 GDY458937 GNU458937 GXQ458937 HHM458937 HRI458937 IBE458937 ILA458937 IUW458937 JES458937 JOO458937 JYK458937 KIG458937 KSC458937 LBY458937 LLU458937 LVQ458937 MFM458937 MPI458937 MZE458937 NJA458937 NSW458937 OCS458937 OMO458937 OWK458937 PGG458937 PQC458937 PZY458937 QJU458937 QTQ458937 RDM458937 RNI458937 RXE458937 SHA458937 SQW458937 TAS458937 TKO458937 TUK458937 UEG458937 UOC458937 UXY458937 VHU458937 VRQ458937 WBM458937 WLI458937 WVE458937 A524473 IS524473 SO524473 ACK524473 AMG524473 AWC524473 BFY524473 BPU524473 BZQ524473 CJM524473 CTI524473 DDE524473 DNA524473 DWW524473 EGS524473 EQO524473 FAK524473 FKG524473 FUC524473 GDY524473 GNU524473 GXQ524473 HHM524473 HRI524473 IBE524473 ILA524473 IUW524473 JES524473 JOO524473 JYK524473 KIG524473 KSC524473 LBY524473 LLU524473 LVQ524473 MFM524473 MPI524473 MZE524473 NJA524473 NSW524473 OCS524473 OMO524473 OWK524473 PGG524473 PQC524473 PZY524473 QJU524473 QTQ524473 RDM524473 RNI524473 RXE524473 SHA524473 SQW524473 TAS524473 TKO524473 TUK524473 UEG524473 UOC524473 UXY524473 VHU524473 VRQ524473 WBM524473 WLI524473 WVE524473 A590009 IS590009 SO590009 ACK590009 AMG590009 AWC590009 BFY590009 BPU590009 BZQ590009 CJM590009 CTI590009 DDE590009 DNA590009 DWW590009 EGS590009 EQO590009 FAK590009 FKG590009 FUC590009 GDY590009 GNU590009 GXQ590009 HHM590009 HRI590009 IBE590009 ILA590009 IUW590009 JES590009 JOO590009 JYK590009 KIG590009 KSC590009 LBY590009 LLU590009 LVQ590009 MFM590009 MPI590009 MZE590009 NJA590009 NSW590009 OCS590009 OMO590009 OWK590009 PGG590009 PQC590009 PZY590009 QJU590009 QTQ590009 RDM590009 RNI590009 RXE590009 SHA590009 SQW590009 TAS590009 TKO590009 TUK590009 UEG590009 UOC590009 UXY590009 VHU590009 VRQ590009 WBM590009 WLI590009 WVE590009 A655545 IS655545 SO655545 ACK655545 AMG655545 AWC655545 BFY655545 BPU655545 BZQ655545 CJM655545 CTI655545 DDE655545 DNA655545 DWW655545 EGS655545 EQO655545 FAK655545 FKG655545 FUC655545 GDY655545 GNU655545 GXQ655545 HHM655545 HRI655545 IBE655545 ILA655545 IUW655545 JES655545 JOO655545 JYK655545 KIG655545 KSC655545 LBY655545 LLU655545 LVQ655545 MFM655545 MPI655545 MZE655545 NJA655545 NSW655545 OCS655545 OMO655545 OWK655545 PGG655545 PQC655545 PZY655545 QJU655545 QTQ655545 RDM655545 RNI655545 RXE655545 SHA655545 SQW655545 TAS655545 TKO655545 TUK655545 UEG655545 UOC655545 UXY655545 VHU655545 VRQ655545 WBM655545 WLI655545 WVE655545 A721081 IS721081 SO721081 ACK721081 AMG721081 AWC721081 BFY721081 BPU721081 BZQ721081 CJM721081 CTI721081 DDE721081 DNA721081 DWW721081 EGS721081 EQO721081 FAK721081 FKG721081 FUC721081 GDY721081 GNU721081 GXQ721081 HHM721081 HRI721081 IBE721081 ILA721081 IUW721081 JES721081 JOO721081 JYK721081 KIG721081 KSC721081 LBY721081 LLU721081 LVQ721081 MFM721081 MPI721081 MZE721081 NJA721081 NSW721081 OCS721081 OMO721081 OWK721081 PGG721081 PQC721081 PZY721081 QJU721081 QTQ721081 RDM721081 RNI721081 RXE721081 SHA721081 SQW721081 TAS721081 TKO721081 TUK721081 UEG721081 UOC721081 UXY721081 VHU721081 VRQ721081 WBM721081 WLI721081 WVE721081 A786617 IS786617 SO786617 ACK786617 AMG786617 AWC786617 BFY786617 BPU786617 BZQ786617 CJM786617 CTI786617 DDE786617 DNA786617 DWW786617 EGS786617 EQO786617 FAK786617 FKG786617 FUC786617 GDY786617 GNU786617 GXQ786617 HHM786617 HRI786617 IBE786617 ILA786617 IUW786617 JES786617 JOO786617 JYK786617 KIG786617 KSC786617 LBY786617 LLU786617 LVQ786617 MFM786617 MPI786617 MZE786617 NJA786617 NSW786617 OCS786617 OMO786617 OWK786617 PGG786617 PQC786617 PZY786617 QJU786617 QTQ786617 RDM786617 RNI786617 RXE786617 SHA786617 SQW786617 TAS786617 TKO786617 TUK786617 UEG786617 UOC786617 UXY786617 VHU786617 VRQ786617 WBM786617 WLI786617 WVE786617 A852153 IS852153 SO852153 ACK852153 AMG852153 AWC852153 BFY852153 BPU852153 BZQ852153 CJM852153 CTI852153 DDE852153 DNA852153 DWW852153 EGS852153 EQO852153 FAK852153 FKG852153 FUC852153 GDY852153 GNU852153 GXQ852153 HHM852153 HRI852153 IBE852153 ILA852153 IUW852153 JES852153 JOO852153 JYK852153 KIG852153 KSC852153 LBY852153 LLU852153 LVQ852153 MFM852153 MPI852153 MZE852153 NJA852153 NSW852153 OCS852153 OMO852153 OWK852153 PGG852153 PQC852153 PZY852153 QJU852153 QTQ852153 RDM852153 RNI852153 RXE852153 SHA852153 SQW852153 TAS852153 TKO852153 TUK852153 UEG852153 UOC852153 UXY852153 VHU852153 VRQ852153 WBM852153 WLI852153 WVE852153 A917689 IS917689 SO917689 ACK917689 AMG917689 AWC917689 BFY917689 BPU917689 BZQ917689 CJM917689 CTI917689 DDE917689 DNA917689 DWW917689 EGS917689 EQO917689 FAK917689 FKG917689 FUC917689 GDY917689 GNU917689 GXQ917689 HHM917689 HRI917689 IBE917689 ILA917689 IUW917689 JES917689 JOO917689 JYK917689 KIG917689 KSC917689 LBY917689 LLU917689 LVQ917689 MFM917689 MPI917689 MZE917689 NJA917689 NSW917689 OCS917689 OMO917689 OWK917689 PGG917689 PQC917689 PZY917689 QJU917689 QTQ917689 RDM917689 RNI917689 RXE917689 SHA917689 SQW917689 TAS917689 TKO917689 TUK917689 UEG917689 UOC917689 UXY917689 VHU917689 VRQ917689 WBM917689 WLI917689 WVE917689 A983225 IS983225 SO983225 ACK983225 AMG983225 AWC983225 BFY983225 BPU983225 BZQ983225 CJM983225 CTI983225 DDE983225 DNA983225 DWW983225 EGS983225 EQO983225 FAK983225 FKG983225 FUC983225 GDY983225 GNU983225 GXQ983225 HHM983225 HRI983225 IBE983225 ILA983225 IUW983225 JES983225 JOO983225 JYK983225 KIG983225 KSC983225 LBY983225 LLU983225 LVQ983225 MFM983225 MPI983225 MZE983225 NJA983225 NSW983225 OCS983225 OMO983225 OWK983225 PGG983225 PQC983225 PZY983225 QJU983225 QTQ983225 RDM983225 RNI983225 RXE983225 SHA983225 SQW983225 TAS983225 TKO983225 TUK983225 UEG983225 UOC983225 UXY983225 VHU983225 VRQ983225 WBM983225 WLI983225 A24:A71 IS24:IS71 SO24:SO71 ACK24:ACK71 AMG24:AMG71 AWC24:AWC71 BFY24:BFY71 BPU24:BPU71 BZQ24:BZQ71 CJM24:CJM71 CTI24:CTI71 DDE24:DDE71 DNA24:DNA71 DWW24:DWW71 EGS24:EGS71 EQO24:EQO71 FAK24:FAK71 FKG24:FKG71 FUC24:FUC71 GDY24:GDY71 GNU24:GNU71 GXQ24:GXQ71 HHM24:HHM71 HRI24:HRI71 IBE24:IBE71 ILA24:ILA71 IUW24:IUW71 JES24:JES71 JOO24:JOO71 JYK24:JYK71 KIG24:KIG71 KSC24:KSC71 LBY24:LBY71 LLU24:LLU71 LVQ24:LVQ71 MFM24:MFM71 MPI24:MPI71 MZE24:MZE71 NJA24:NJA71 NSW24:NSW71 OCS24:OCS71 OMO24:OMO71 OWK24:OWK71 PGG24:PGG71 PQC24:PQC71 PZY24:PZY71 QJU24:QJU71 QTQ24:QTQ71 RDM24:RDM71 RNI24:RNI71 RXE24:RXE71 SHA24:SHA71 SQW24:SQW71 TAS24:TAS71 TKO24:TKO71 TUK24:TUK71 UEG24:UEG71 UOC24:UOC71 UXY24:UXY71 VHU24:VHU71 VRQ24:VRQ71 WBM24:WBM71 WLI24:WLI71 WVE24:WVE71">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5" customWidth="1"/>
    <col min="2" max="2" width="55.5703125" style="145" customWidth="1"/>
    <col min="3" max="3" width="41.28515625" style="145" customWidth="1"/>
    <col min="4" max="4" width="29.42578125" style="145" customWidth="1"/>
    <col min="5" max="5" width="29.140625" style="145" customWidth="1"/>
    <col min="6" max="16384" width="11.42578125" style="95"/>
  </cols>
  <sheetData>
    <row r="1" spans="1:5" x14ac:dyDescent="0.25">
      <c r="A1" s="330" t="s">
        <v>91</v>
      </c>
      <c r="B1" s="331"/>
      <c r="C1" s="331"/>
      <c r="D1" s="331"/>
      <c r="E1" s="118"/>
    </row>
    <row r="2" spans="1:5" ht="27.75" customHeight="1" x14ac:dyDescent="0.25">
      <c r="A2" s="119"/>
      <c r="B2" s="332" t="s">
        <v>74</v>
      </c>
      <c r="C2" s="332"/>
      <c r="D2" s="332"/>
      <c r="E2" s="120"/>
    </row>
    <row r="3" spans="1:5" ht="21" customHeight="1" x14ac:dyDescent="0.25">
      <c r="A3" s="121"/>
      <c r="B3" s="332" t="s">
        <v>137</v>
      </c>
      <c r="C3" s="332"/>
      <c r="D3" s="332"/>
      <c r="E3" s="122"/>
    </row>
    <row r="4" spans="1:5" thickBot="1" x14ac:dyDescent="0.3">
      <c r="A4" s="123"/>
      <c r="B4" s="124"/>
      <c r="C4" s="124"/>
      <c r="D4" s="124"/>
      <c r="E4" s="125"/>
    </row>
    <row r="5" spans="1:5" ht="26.25" customHeight="1" thickBot="1" x14ac:dyDescent="0.3">
      <c r="A5" s="123"/>
      <c r="B5" s="126" t="s">
        <v>75</v>
      </c>
      <c r="C5" s="333"/>
      <c r="D5" s="334"/>
      <c r="E5" s="125"/>
    </row>
    <row r="6" spans="1:5" ht="27.75" customHeight="1" thickBot="1" x14ac:dyDescent="0.3">
      <c r="A6" s="123"/>
      <c r="B6" s="150" t="s">
        <v>76</v>
      </c>
      <c r="C6" s="335"/>
      <c r="D6" s="336"/>
      <c r="E6" s="125"/>
    </row>
    <row r="7" spans="1:5" ht="29.25" customHeight="1" thickBot="1" x14ac:dyDescent="0.3">
      <c r="A7" s="123"/>
      <c r="B7" s="150" t="s">
        <v>138</v>
      </c>
      <c r="C7" s="339" t="s">
        <v>139</v>
      </c>
      <c r="D7" s="340"/>
      <c r="E7" s="125"/>
    </row>
    <row r="8" spans="1:5" ht="16.5" thickBot="1" x14ac:dyDescent="0.3">
      <c r="A8" s="123"/>
      <c r="B8" s="151" t="s">
        <v>140</v>
      </c>
      <c r="C8" s="337"/>
      <c r="D8" s="338"/>
      <c r="E8" s="125"/>
    </row>
    <row r="9" spans="1:5" ht="23.25" customHeight="1" thickBot="1" x14ac:dyDescent="0.3">
      <c r="A9" s="123"/>
      <c r="B9" s="151" t="s">
        <v>140</v>
      </c>
      <c r="C9" s="337"/>
      <c r="D9" s="338"/>
      <c r="E9" s="125"/>
    </row>
    <row r="10" spans="1:5" ht="26.25" customHeight="1" thickBot="1" x14ac:dyDescent="0.3">
      <c r="A10" s="123"/>
      <c r="B10" s="151" t="s">
        <v>140</v>
      </c>
      <c r="C10" s="337"/>
      <c r="D10" s="338"/>
      <c r="E10" s="125"/>
    </row>
    <row r="11" spans="1:5" ht="21.75" customHeight="1" thickBot="1" x14ac:dyDescent="0.3">
      <c r="A11" s="123"/>
      <c r="B11" s="151" t="s">
        <v>140</v>
      </c>
      <c r="C11" s="337"/>
      <c r="D11" s="338"/>
      <c r="E11" s="125"/>
    </row>
    <row r="12" spans="1:5" ht="32.25" thickBot="1" x14ac:dyDescent="0.3">
      <c r="A12" s="123"/>
      <c r="B12" s="152" t="s">
        <v>141</v>
      </c>
      <c r="C12" s="337">
        <f>SUM(C8:D11)</f>
        <v>0</v>
      </c>
      <c r="D12" s="338"/>
      <c r="E12" s="125"/>
    </row>
    <row r="13" spans="1:5" ht="26.25" customHeight="1" thickBot="1" x14ac:dyDescent="0.3">
      <c r="A13" s="123"/>
      <c r="B13" s="152" t="s">
        <v>142</v>
      </c>
      <c r="C13" s="337">
        <f>+C12/616000</f>
        <v>0</v>
      </c>
      <c r="D13" s="338"/>
      <c r="E13" s="125"/>
    </row>
    <row r="14" spans="1:5" ht="24.75" customHeight="1" x14ac:dyDescent="0.25">
      <c r="A14" s="123"/>
      <c r="B14" s="124"/>
      <c r="C14" s="128"/>
      <c r="D14" s="129"/>
      <c r="E14" s="125"/>
    </row>
    <row r="15" spans="1:5" ht="28.5" customHeight="1" thickBot="1" x14ac:dyDescent="0.3">
      <c r="A15" s="123"/>
      <c r="B15" s="124" t="s">
        <v>143</v>
      </c>
      <c r="C15" s="128"/>
      <c r="D15" s="129"/>
      <c r="E15" s="125"/>
    </row>
    <row r="16" spans="1:5" ht="27" customHeight="1" x14ac:dyDescent="0.25">
      <c r="A16" s="123"/>
      <c r="B16" s="130" t="s">
        <v>77</v>
      </c>
      <c r="C16" s="131"/>
      <c r="D16" s="132"/>
      <c r="E16" s="125"/>
    </row>
    <row r="17" spans="1:6" ht="28.5" customHeight="1" x14ac:dyDescent="0.25">
      <c r="A17" s="123"/>
      <c r="B17" s="123" t="s">
        <v>78</v>
      </c>
      <c r="C17" s="133"/>
      <c r="D17" s="125"/>
      <c r="E17" s="125"/>
    </row>
    <row r="18" spans="1:6" ht="15" x14ac:dyDescent="0.25">
      <c r="A18" s="123"/>
      <c r="B18" s="123" t="s">
        <v>79</v>
      </c>
      <c r="C18" s="133"/>
      <c r="D18" s="125"/>
      <c r="E18" s="125"/>
    </row>
    <row r="19" spans="1:6" ht="27" customHeight="1" thickBot="1" x14ac:dyDescent="0.3">
      <c r="A19" s="123"/>
      <c r="B19" s="134" t="s">
        <v>80</v>
      </c>
      <c r="C19" s="135"/>
      <c r="D19" s="136"/>
      <c r="E19" s="125"/>
    </row>
    <row r="20" spans="1:6" ht="27" customHeight="1" thickBot="1" x14ac:dyDescent="0.3">
      <c r="A20" s="123"/>
      <c r="B20" s="321" t="s">
        <v>81</v>
      </c>
      <c r="C20" s="322"/>
      <c r="D20" s="323"/>
      <c r="E20" s="125"/>
    </row>
    <row r="21" spans="1:6" ht="16.5" thickBot="1" x14ac:dyDescent="0.3">
      <c r="A21" s="123"/>
      <c r="B21" s="321" t="s">
        <v>82</v>
      </c>
      <c r="C21" s="322"/>
      <c r="D21" s="323"/>
      <c r="E21" s="125"/>
    </row>
    <row r="22" spans="1:6" x14ac:dyDescent="0.25">
      <c r="A22" s="123"/>
      <c r="B22" s="137" t="s">
        <v>144</v>
      </c>
      <c r="C22" s="138"/>
      <c r="D22" s="129" t="s">
        <v>83</v>
      </c>
      <c r="E22" s="125"/>
    </row>
    <row r="23" spans="1:6" ht="16.5" thickBot="1" x14ac:dyDescent="0.3">
      <c r="A23" s="123"/>
      <c r="B23" s="127" t="s">
        <v>84</v>
      </c>
      <c r="C23" s="139"/>
      <c r="D23" s="140" t="s">
        <v>83</v>
      </c>
      <c r="E23" s="125"/>
    </row>
    <row r="24" spans="1:6" ht="16.5" thickBot="1" x14ac:dyDescent="0.3">
      <c r="A24" s="123"/>
      <c r="B24" s="141"/>
      <c r="C24" s="142"/>
      <c r="D24" s="124"/>
      <c r="E24" s="143"/>
    </row>
    <row r="25" spans="1:6" x14ac:dyDescent="0.25">
      <c r="A25" s="324"/>
      <c r="B25" s="325" t="s">
        <v>85</v>
      </c>
      <c r="C25" s="327" t="s">
        <v>86</v>
      </c>
      <c r="D25" s="328"/>
      <c r="E25" s="329"/>
      <c r="F25" s="318"/>
    </row>
    <row r="26" spans="1:6" ht="16.5" thickBot="1" x14ac:dyDescent="0.3">
      <c r="A26" s="324"/>
      <c r="B26" s="326"/>
      <c r="C26" s="319" t="s">
        <v>87</v>
      </c>
      <c r="D26" s="320"/>
      <c r="E26" s="329"/>
      <c r="F26" s="318"/>
    </row>
    <row r="27" spans="1:6" thickBot="1" x14ac:dyDescent="0.3">
      <c r="A27" s="134"/>
      <c r="B27" s="144"/>
      <c r="C27" s="144"/>
      <c r="D27" s="144"/>
      <c r="E27" s="136"/>
      <c r="F27" s="117"/>
    </row>
    <row r="28" spans="1:6" x14ac:dyDescent="0.25">
      <c r="B28" s="146" t="s">
        <v>145</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2014-12-11T23:26:31Z</dcterms:modified>
</cp:coreProperties>
</file>